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13500" yWindow="-28335" windowWidth="29040" windowHeight="16440" tabRatio="796" activeTab="4"/>
  </bookViews>
  <sheets>
    <sheet name="Allg Angaben" sheetId="1" r:id="rId1"/>
    <sheet name="Übersicht" sheetId="2" r:id="rId2"/>
    <sheet name="KH1" sheetId="3" r:id="rId3"/>
    <sheet name="KH2" sheetId="4" r:id="rId4"/>
    <sheet name="KH3" sheetId="5" r:id="rId5"/>
    <sheet name="KH4" sheetId="6" r:id="rId6"/>
    <sheet name="KH5" sheetId="7" r:id="rId7"/>
    <sheet name="KH6" sheetId="8" r:id="rId8"/>
    <sheet name="Wertung" sheetId="9" state="hidden" r:id="rId9"/>
  </sheets>
  <externalReferences>
    <externalReference r:id="rId10"/>
  </externalReferences>
  <definedNames>
    <definedName name="_xlnm._FilterDatabase" localSheetId="2" hidden="1">'KH1'!$A$6:$M$63</definedName>
    <definedName name="_Toc452453140" localSheetId="7">'KH6'!#REF!</definedName>
    <definedName name="Bieter">'[1]Allg Angaben'!$B$4</definedName>
    <definedName name="SWName">'[1]Allg Angaben'!$B$7</definedName>
    <definedName name="SWVersion">'[1]Allg Angaben'!$B$8</definedName>
    <definedName name="Z_7D93F037_56BE_9D41_AFEB_851DD602AEF2_.wvu.FilterData" localSheetId="2" hidden="1">'KH1'!$A$6:$M$63</definedName>
    <definedName name="Z_A6271D23_1095_4550_99A9_94252C27BD00_.wvu.FilterData" localSheetId="2" hidden="1">'KH1'!$A$6:$M$63</definedName>
  </definedNames>
  <calcPr calcId="145621" concurrentCalc="0"/>
  <customWorkbookViews>
    <customWorkbookView name="Lemm Bastian - Persönliche Ansicht" guid="{0903C145-1489-4CFE-A742-DBE3EBABF185}" mergeInterval="0" personalView="1" maximized="1" xWindow="-8" yWindow="-8" windowWidth="1382" windowHeight="744" tabRatio="796" activeSheetId="4"/>
    <customWorkbookView name="Mayer Ernst - Persönliche Ansicht" guid="{8A174809-E5E9-4F9D-9D63-59C2FC8D559D}" mergeInterval="0" personalView="1" maximized="1" windowWidth="1146" windowHeight="448" tabRatio="796" activeSheetId="3"/>
    <customWorkbookView name="Andreas Robertz - Persönliche Ansicht" guid="{D081892C-0F3A-418D-9E33-A6263162F0B3}" mergeInterval="0" personalView="1" maximized="1" xWindow="-8" yWindow="-8" windowWidth="1936" windowHeight="1056" tabRatio="796" activeSheetId="3"/>
    <customWorkbookView name="Anna Horschik - Personal View" guid="{A6271D23-1095-4550-99A9-94252C27BD00}" mergeInterval="0" personalView="1" maximized="1" windowWidth="1903" windowHeight="812" tabRatio="796" activeSheetId="8"/>
    <customWorkbookView name="eMayer - Persönliche Ansicht" guid="{7D93F037-56BE-9D41-AFEB-851DD602AEF2}" mergeInterval="0" personalView="1" maximized="1" windowWidth="2560" windowHeight="1244" tabRatio="796" activeSheetId="2"/>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9" i="3" l="1"/>
  <c r="F10" i="3"/>
  <c r="F11" i="3"/>
  <c r="F12" i="3"/>
  <c r="F13" i="3"/>
  <c r="F14" i="3"/>
  <c r="F15" i="3"/>
  <c r="F16" i="3"/>
  <c r="F17" i="3"/>
  <c r="F19" i="3"/>
  <c r="F20" i="3"/>
  <c r="F21" i="3"/>
  <c r="F22" i="3"/>
  <c r="F23" i="3"/>
  <c r="F25" i="3"/>
  <c r="E8" i="3"/>
  <c r="F8" i="3"/>
  <c r="F29" i="3"/>
  <c r="F30" i="3"/>
  <c r="F31" i="3"/>
  <c r="F32" i="3"/>
  <c r="F33" i="3"/>
  <c r="F34" i="3"/>
  <c r="F35" i="3"/>
  <c r="F36" i="3"/>
  <c r="E27" i="3"/>
  <c r="F27" i="3"/>
  <c r="F38" i="3"/>
  <c r="F39" i="3"/>
  <c r="F40" i="3"/>
  <c r="F41" i="3"/>
  <c r="F42" i="3"/>
  <c r="F43" i="3"/>
  <c r="E37" i="3"/>
  <c r="F37" i="3"/>
  <c r="F45" i="3"/>
  <c r="F46" i="3"/>
  <c r="F47" i="3"/>
  <c r="F48" i="3"/>
  <c r="F49" i="3"/>
  <c r="F50" i="3"/>
  <c r="F51" i="3"/>
  <c r="F52" i="3"/>
  <c r="E44" i="3"/>
  <c r="F44" i="3"/>
  <c r="F55" i="3"/>
  <c r="F57" i="3"/>
  <c r="F58" i="3"/>
  <c r="F59" i="3"/>
  <c r="E53" i="3"/>
  <c r="F53" i="3"/>
  <c r="F62" i="3"/>
  <c r="E60" i="3"/>
  <c r="F60" i="3"/>
  <c r="E7" i="3"/>
  <c r="B1" i="7"/>
  <c r="B2" i="7"/>
  <c r="B3" i="7"/>
  <c r="F9" i="7"/>
  <c r="F10" i="7"/>
  <c r="F11" i="7"/>
  <c r="F12" i="7"/>
  <c r="F13" i="7"/>
  <c r="F14" i="7"/>
  <c r="E8" i="7"/>
  <c r="F8" i="7"/>
  <c r="F16" i="7"/>
  <c r="F17" i="7"/>
  <c r="E15" i="7"/>
  <c r="F15" i="7"/>
  <c r="F19" i="7"/>
  <c r="F20" i="7"/>
  <c r="F21" i="7"/>
  <c r="E18" i="7"/>
  <c r="F18" i="7"/>
  <c r="F23" i="7"/>
  <c r="F24" i="7"/>
  <c r="F25" i="7"/>
  <c r="E22" i="7"/>
  <c r="F22" i="7"/>
  <c r="F27" i="7"/>
  <c r="F28" i="7"/>
  <c r="F29" i="7"/>
  <c r="F30" i="7"/>
  <c r="E26" i="7"/>
  <c r="F26" i="7"/>
  <c r="E7" i="7"/>
  <c r="F7" i="7"/>
  <c r="I3" i="7"/>
  <c r="B4" i="7"/>
  <c r="B7" i="7"/>
  <c r="D7" i="7"/>
  <c r="B28" i="7"/>
  <c r="B30" i="7"/>
  <c r="F28" i="3"/>
  <c r="F54" i="3"/>
  <c r="F56" i="3"/>
  <c r="F61" i="3"/>
  <c r="D8" i="2"/>
  <c r="H8" i="2"/>
  <c r="H16" i="2"/>
  <c r="F9" i="4"/>
  <c r="F10" i="4"/>
  <c r="F11" i="4"/>
  <c r="F12" i="4"/>
  <c r="F13" i="4"/>
  <c r="F14" i="4"/>
  <c r="E8" i="4"/>
  <c r="F8" i="4"/>
  <c r="F16" i="4"/>
  <c r="F17" i="4"/>
  <c r="F18" i="4"/>
  <c r="E15" i="4"/>
  <c r="F15" i="4"/>
  <c r="F20" i="4"/>
  <c r="F21" i="4"/>
  <c r="F22" i="4"/>
  <c r="F23" i="4"/>
  <c r="F24" i="4"/>
  <c r="E19" i="4"/>
  <c r="F19" i="4"/>
  <c r="F26" i="4"/>
  <c r="F27" i="4"/>
  <c r="F28" i="4"/>
  <c r="F29" i="4"/>
  <c r="F30" i="4"/>
  <c r="F31" i="4"/>
  <c r="F32" i="4"/>
  <c r="F33" i="4"/>
  <c r="F34" i="4"/>
  <c r="F35" i="4"/>
  <c r="E25" i="4"/>
  <c r="F25" i="4"/>
  <c r="E7" i="4"/>
  <c r="D9" i="2"/>
  <c r="F10" i="6"/>
  <c r="F11" i="6"/>
  <c r="F12" i="6"/>
  <c r="F13" i="6"/>
  <c r="F15" i="6"/>
  <c r="F16" i="6"/>
  <c r="F17" i="6"/>
  <c r="F18" i="6"/>
  <c r="E14" i="6"/>
  <c r="F11" i="8"/>
  <c r="F9" i="8"/>
  <c r="F10" i="8"/>
  <c r="E8" i="8"/>
  <c r="F8" i="8"/>
  <c r="F13" i="8"/>
  <c r="F14" i="8"/>
  <c r="F16" i="8"/>
  <c r="F17" i="8"/>
  <c r="F18" i="8"/>
  <c r="F19" i="8"/>
  <c r="F20" i="8"/>
  <c r="F21" i="8"/>
  <c r="F22" i="8"/>
  <c r="F23" i="8"/>
  <c r="F24" i="8"/>
  <c r="F25" i="8"/>
  <c r="F26" i="8"/>
  <c r="F27" i="8"/>
  <c r="F28" i="8"/>
  <c r="F29" i="8"/>
  <c r="F30" i="8"/>
  <c r="F31" i="8"/>
  <c r="F32" i="8"/>
  <c r="F33" i="8"/>
  <c r="F34" i="8"/>
  <c r="F35" i="8"/>
  <c r="F36" i="8"/>
  <c r="F37" i="8"/>
  <c r="F38" i="8"/>
  <c r="F39" i="8"/>
  <c r="F40" i="8"/>
  <c r="F41" i="8"/>
  <c r="E12" i="8"/>
  <c r="F12" i="8"/>
  <c r="E7" i="8"/>
  <c r="D13" i="2"/>
  <c r="D12" i="2"/>
  <c r="F9" i="6"/>
  <c r="E8" i="6"/>
  <c r="F8" i="6"/>
  <c r="F14" i="6"/>
  <c r="F20" i="6"/>
  <c r="F21" i="6"/>
  <c r="F22" i="6"/>
  <c r="F23" i="6"/>
  <c r="F24" i="6"/>
  <c r="F25" i="6"/>
  <c r="F26" i="6"/>
  <c r="F27" i="6"/>
  <c r="F28" i="6"/>
  <c r="F29" i="6"/>
  <c r="F30" i="6"/>
  <c r="E19" i="6"/>
  <c r="F19" i="6"/>
  <c r="E7" i="6"/>
  <c r="D11" i="2"/>
  <c r="F8" i="5"/>
  <c r="F9" i="5"/>
  <c r="F10" i="5"/>
  <c r="F12" i="5"/>
  <c r="F13" i="5"/>
  <c r="F14" i="5"/>
  <c r="F15" i="5"/>
  <c r="F16" i="5"/>
  <c r="F17" i="5"/>
  <c r="F18" i="5"/>
  <c r="F19" i="5"/>
  <c r="F21" i="5"/>
  <c r="E7" i="5"/>
  <c r="D10" i="2"/>
  <c r="F31" i="6"/>
  <c r="F32" i="6"/>
  <c r="B1" i="3"/>
  <c r="B2" i="3"/>
  <c r="D7" i="3"/>
  <c r="B3" i="3"/>
  <c r="F7" i="3"/>
  <c r="B4" i="3"/>
  <c r="B7" i="3"/>
  <c r="B15" i="3"/>
  <c r="B19" i="3"/>
  <c r="B29" i="3"/>
  <c r="B32" i="3"/>
  <c r="B47" i="3"/>
  <c r="B49" i="3"/>
  <c r="B55" i="3"/>
  <c r="B57" i="3"/>
  <c r="B62" i="3"/>
  <c r="B21" i="8"/>
  <c r="B4" i="8"/>
  <c r="B3" i="8"/>
  <c r="B2" i="8"/>
  <c r="B1" i="8"/>
  <c r="B7" i="8"/>
  <c r="B31" i="4"/>
  <c r="B29" i="4"/>
  <c r="B27" i="4"/>
  <c r="B9" i="5"/>
  <c r="F7" i="4"/>
  <c r="I3" i="4"/>
  <c r="H9" i="2"/>
  <c r="D7" i="8"/>
  <c r="F7" i="8"/>
  <c r="I3" i="8"/>
  <c r="D7" i="4"/>
  <c r="D7" i="6"/>
  <c r="D7" i="5"/>
  <c r="B22" i="4"/>
  <c r="H13" i="2"/>
  <c r="H12" i="2"/>
  <c r="B1" i="6"/>
  <c r="B7" i="6"/>
  <c r="B19" i="5"/>
  <c r="B17" i="5"/>
  <c r="B7" i="5"/>
  <c r="B1" i="5"/>
  <c r="B7" i="4"/>
  <c r="B1" i="4"/>
  <c r="B4" i="6"/>
  <c r="B3" i="6"/>
  <c r="B4" i="5"/>
  <c r="B3" i="5"/>
  <c r="B4" i="4"/>
  <c r="B3" i="4"/>
  <c r="B2" i="6"/>
  <c r="B2" i="5"/>
  <c r="B2" i="4"/>
  <c r="B2" i="2"/>
  <c r="F7" i="6"/>
  <c r="C13" i="2"/>
  <c r="F7" i="5"/>
  <c r="F63" i="3"/>
  <c r="I3" i="5"/>
  <c r="H10" i="2"/>
  <c r="C12" i="2"/>
  <c r="C11" i="2"/>
  <c r="C10" i="2"/>
  <c r="H11" i="2"/>
  <c r="C9" i="2"/>
  <c r="C8" i="2"/>
</calcChain>
</file>

<file path=xl/sharedStrings.xml><?xml version="1.0" encoding="utf-8"?>
<sst xmlns="http://schemas.openxmlformats.org/spreadsheetml/2006/main" count="1024" uniqueCount="615">
  <si>
    <t>Bieter:</t>
  </si>
  <si>
    <t>LP = Leistungspunkte</t>
  </si>
  <si>
    <t>Kriterienhauptgruppen (B-Kriterien)</t>
  </si>
  <si>
    <t>A-Kriterien</t>
  </si>
  <si>
    <t>LP</t>
  </si>
  <si>
    <t>Gewichtung KH</t>
  </si>
  <si>
    <t>Angaben zur angebotenen Softwarelösung</t>
  </si>
  <si>
    <t>Bezeichnung:</t>
  </si>
  <si>
    <t>Version:</t>
  </si>
  <si>
    <t>Teil:</t>
  </si>
  <si>
    <t>K = Kriterium (A/B/I)</t>
  </si>
  <si>
    <t>Produkt:</t>
  </si>
  <si>
    <t>BP = Bewertungspunkte bzw. JA/NEIN bei A-Kriterien</t>
  </si>
  <si>
    <t>Erfüllungsgrad</t>
  </si>
  <si>
    <t>Nr.</t>
  </si>
  <si>
    <t>Anforderung</t>
  </si>
  <si>
    <t>K</t>
  </si>
  <si>
    <t>GP</t>
  </si>
  <si>
    <t>BP</t>
  </si>
  <si>
    <t>Wiedervorlage</t>
  </si>
  <si>
    <t>3.1</t>
  </si>
  <si>
    <t>5.1</t>
  </si>
  <si>
    <t>3</t>
  </si>
  <si>
    <t>5</t>
  </si>
  <si>
    <t>A</t>
  </si>
  <si>
    <t>3.2</t>
  </si>
  <si>
    <t>3.3</t>
  </si>
  <si>
    <t>3.4</t>
  </si>
  <si>
    <t>3.5</t>
  </si>
  <si>
    <t>3.6</t>
  </si>
  <si>
    <t>3.7</t>
  </si>
  <si>
    <t>3.8</t>
  </si>
  <si>
    <t>3.9</t>
  </si>
  <si>
    <t>3.10</t>
  </si>
  <si>
    <t>3.11</t>
  </si>
  <si>
    <t>B</t>
  </si>
  <si>
    <t>5.1.1</t>
  </si>
  <si>
    <t>5.1.2</t>
  </si>
  <si>
    <t>5.1.4</t>
  </si>
  <si>
    <t>5.1.5</t>
  </si>
  <si>
    <t>5.1.6</t>
  </si>
  <si>
    <t>5.2</t>
  </si>
  <si>
    <t>5.2.1</t>
  </si>
  <si>
    <t>5.2.2</t>
  </si>
  <si>
    <t>5.3</t>
  </si>
  <si>
    <t>Schulungsunterlagen</t>
  </si>
  <si>
    <t>Im Rahmen der jeweiligen Qualifizierungsmaßnahmen werden Schulungsunterlagen bzw. -materialien bereitgestellt.</t>
  </si>
  <si>
    <t>Es existieren zielgruppenorientierte Schulungsunterlagen bzw. -materialien. Die verfügbaren Schulungsunterlagen bzw. -materialien sind differenziert nach den Zielgruppen aufzulisten. Exemplarisch sollte eine Schulungsunterlage den Unterlagen beigefügt werden.</t>
  </si>
  <si>
    <t>eLearning</t>
  </si>
  <si>
    <t>Können Schulungsinhalte modularisiert werden, um eine Auslagerung von absoluten Grundlagen zu ermöglichen?</t>
  </si>
  <si>
    <t>I</t>
  </si>
  <si>
    <t>Welche technischen Voraussetzungen haben diese auf Browser-/Nutzerseite und Serverseite?</t>
  </si>
  <si>
    <t>Rahmenbedingungen für die Zeitplanung und Projektplan</t>
  </si>
  <si>
    <t>KH 3 - Oberfläche</t>
  </si>
  <si>
    <t>E-Akte</t>
  </si>
  <si>
    <t>1</t>
  </si>
  <si>
    <t>1.1</t>
  </si>
  <si>
    <t>1.1.1</t>
  </si>
  <si>
    <t>1.1.2</t>
  </si>
  <si>
    <t>1.1.3</t>
  </si>
  <si>
    <t>Unterstützung von externen Anforderungen und Standards zum Aktenaustausch</t>
  </si>
  <si>
    <t>1.1.4</t>
  </si>
  <si>
    <t>1.1.5</t>
  </si>
  <si>
    <t>1.1.6</t>
  </si>
  <si>
    <t>1.1.7</t>
  </si>
  <si>
    <t>1.1.8</t>
  </si>
  <si>
    <t>1.1.9</t>
  </si>
  <si>
    <t>1.1.10</t>
  </si>
  <si>
    <t>1.1.11</t>
  </si>
  <si>
    <t>1.1.12</t>
  </si>
  <si>
    <t>1.1.13</t>
  </si>
  <si>
    <t>1.1.14</t>
  </si>
  <si>
    <t>1.1.15</t>
  </si>
  <si>
    <t>1.1.16</t>
  </si>
  <si>
    <t>1.2</t>
  </si>
  <si>
    <t>Archivanbindung (Registratur / LZA)</t>
  </si>
  <si>
    <t>1.2.1</t>
  </si>
  <si>
    <t>1.2.2</t>
  </si>
  <si>
    <t>1.2.3</t>
  </si>
  <si>
    <t>1.2.4</t>
  </si>
  <si>
    <t>1.2.5</t>
  </si>
  <si>
    <t>Importmöglichkeiten für Aktenpläne</t>
  </si>
  <si>
    <t>1.2.6</t>
  </si>
  <si>
    <t>1.2.7</t>
  </si>
  <si>
    <t>1.2.8</t>
  </si>
  <si>
    <t>Umfang und Qualität gemäß 1.2.7</t>
  </si>
  <si>
    <t>JA</t>
  </si>
  <si>
    <t>NEIN</t>
  </si>
  <si>
    <t>1.2.9</t>
  </si>
  <si>
    <t>1.3</t>
  </si>
  <si>
    <t>Ad-hoc Workflows</t>
  </si>
  <si>
    <t>Kenntnisnahme</t>
  </si>
  <si>
    <t>Bearbeitung</t>
  </si>
  <si>
    <t>Mit- &amp; Schlusszeichnen</t>
  </si>
  <si>
    <t>Aktenumlauf</t>
  </si>
  <si>
    <t>1.3.1</t>
  </si>
  <si>
    <t>1.3.2</t>
  </si>
  <si>
    <t>1.3.3</t>
  </si>
  <si>
    <t>1.3.4</t>
  </si>
  <si>
    <t>1.3.5</t>
  </si>
  <si>
    <t>1.3.6</t>
  </si>
  <si>
    <t>1.4</t>
  </si>
  <si>
    <t>Vertreterfunktion</t>
  </si>
  <si>
    <t>1.4.1</t>
  </si>
  <si>
    <t>1.4.2</t>
  </si>
  <si>
    <t>1.4.3</t>
  </si>
  <si>
    <t>1.4.4</t>
  </si>
  <si>
    <t>1.4.5</t>
  </si>
  <si>
    <t>1.4.6</t>
  </si>
  <si>
    <t>1.4.7</t>
  </si>
  <si>
    <t>1.4.8</t>
  </si>
  <si>
    <t>Vergabe von persönlichen Rechten</t>
  </si>
  <si>
    <t>Vergabe von Rechten gemäß Organisationsbezug</t>
  </si>
  <si>
    <t>1.5</t>
  </si>
  <si>
    <t>1.6</t>
  </si>
  <si>
    <t>1.6.1</t>
  </si>
  <si>
    <t>inhaltlich / organisatorische Administration</t>
  </si>
  <si>
    <t>1.6.2</t>
  </si>
  <si>
    <t>1.5.1</t>
  </si>
  <si>
    <t>1.5.2</t>
  </si>
  <si>
    <t>1.5.3</t>
  </si>
  <si>
    <t>1.5.4</t>
  </si>
  <si>
    <t>Im Standardarbeitsplatz integriert</t>
  </si>
  <si>
    <t>kontextsensitive Onlinehilfe</t>
  </si>
  <si>
    <t>3.12</t>
  </si>
  <si>
    <t>3.13</t>
  </si>
  <si>
    <t>Unterstützung von Industriestandards</t>
  </si>
  <si>
    <t>Unterstützung von CMIS</t>
  </si>
  <si>
    <t>Unterstützung von ÖV-Standards</t>
  </si>
  <si>
    <t>Unterstützung des Konzepts elektronische Verwaltungsarbeit</t>
  </si>
  <si>
    <t>Unterstützung von BPMN 2.0</t>
  </si>
  <si>
    <t>Unterstützung von CMMV 1.1</t>
  </si>
  <si>
    <t>Unterstützung von DMV 1.1</t>
  </si>
  <si>
    <t>Unterstützung von EPK</t>
  </si>
  <si>
    <t>Unterstützung von Picture</t>
  </si>
  <si>
    <t>Schnittstellen zu weiteren Systemen / Fachverfahren</t>
  </si>
  <si>
    <t>Schnittstelle zum Verzeichnisdienst</t>
  </si>
  <si>
    <t>Schnittstelle zu externen Adressverwaltungen</t>
  </si>
  <si>
    <t>Schnittstelle zu IBM Connections</t>
  </si>
  <si>
    <t>Schnittstelle zu MS SharePoint</t>
  </si>
  <si>
    <t>Schnittstellen zu CMS-Systemen (diese sind hier zu nennen)</t>
  </si>
  <si>
    <t>Unterstützung von REST</t>
  </si>
  <si>
    <t>Unterstützung von SOAP</t>
  </si>
  <si>
    <t>Modellierungstool</t>
  </si>
  <si>
    <t>Ein grafisches Moddelierungswerkzeug ist zur Gestaltung von Prozessen vorhanden</t>
  </si>
  <si>
    <t>2</t>
  </si>
  <si>
    <t>2.1</t>
  </si>
  <si>
    <t>2.1.1</t>
  </si>
  <si>
    <t>2.1.2</t>
  </si>
  <si>
    <t>2.1.3</t>
  </si>
  <si>
    <t>2.1.4</t>
  </si>
  <si>
    <t>2.1.5</t>
  </si>
  <si>
    <t>2.2</t>
  </si>
  <si>
    <t>Musterworkflows</t>
  </si>
  <si>
    <t>2.2.1</t>
  </si>
  <si>
    <t>2.2.2</t>
  </si>
  <si>
    <t>2.2.3</t>
  </si>
  <si>
    <t>Nutzbarkeit als Workflowengine</t>
  </si>
  <si>
    <t>2.3</t>
  </si>
  <si>
    <t>2.3.1</t>
  </si>
  <si>
    <t>2.3.2</t>
  </si>
  <si>
    <t>2.3.3</t>
  </si>
  <si>
    <t>2.3.4</t>
  </si>
  <si>
    <t>2.3.5</t>
  </si>
  <si>
    <t>Import und Export von Workflows</t>
  </si>
  <si>
    <t>2.4</t>
  </si>
  <si>
    <t>2.4.1</t>
  </si>
  <si>
    <t>2.4.2</t>
  </si>
  <si>
    <t>2.4.3</t>
  </si>
  <si>
    <t>2.4.4</t>
  </si>
  <si>
    <t>2.4.5</t>
  </si>
  <si>
    <t>2.4.6</t>
  </si>
  <si>
    <t>2.4.7</t>
  </si>
  <si>
    <t>2.4.8</t>
  </si>
  <si>
    <t>2.4.9</t>
  </si>
  <si>
    <t>2.4.10</t>
  </si>
  <si>
    <t>Schulungen</t>
  </si>
  <si>
    <t>Es ist ein Schulungskonzept zur angebotenen Software zu  entwickeln und dem Angebot als Anlage beizufügen.</t>
  </si>
  <si>
    <t>Migration</t>
  </si>
  <si>
    <t>Administration</t>
  </si>
  <si>
    <t>Es ist eine abgestufte zentrale bzw. dezentrale Administration möglich</t>
  </si>
  <si>
    <t>Betrieb</t>
  </si>
  <si>
    <t>6</t>
  </si>
  <si>
    <t>6.1</t>
  </si>
  <si>
    <t>6.1.1</t>
  </si>
  <si>
    <t>6.2</t>
  </si>
  <si>
    <t>6.2.1</t>
  </si>
  <si>
    <t>6.2.2</t>
  </si>
  <si>
    <t>An allen Typen von Dokumenten können Annotationen angebracht werden</t>
  </si>
  <si>
    <t>Anbringen von Annotationen ist möglich</t>
  </si>
  <si>
    <t>Ergebnislisten und Vorgänge können beliebig sortiert werden</t>
  </si>
  <si>
    <t>In allen Ansichten und Trefferlisten kann für alle Kriterien auf- und absteigend sortiert werden; Sortierungen können verkettet werden</t>
  </si>
  <si>
    <t>Eindeutige Dokumentenidentität im Produkt wird sichergestellt</t>
  </si>
  <si>
    <t>Die inhaltlichen Ebenen gemäß 1.1.2 können differenziert abgeschlossen werden</t>
  </si>
  <si>
    <t>Akte, Vorgang, Teilvorgang und Dokument</t>
  </si>
  <si>
    <t>Akte, Vorgang, Teilvorgang und Dokument, Aktenband</t>
  </si>
  <si>
    <t>xDomea</t>
  </si>
  <si>
    <t>Massenimport</t>
  </si>
  <si>
    <t>alle Standard- (A-Z, a-z, 0-9) und Trennzeichen ( . , ; - / )werden unterstützt</t>
  </si>
  <si>
    <t>Für Standard- und Trennzeichen werden alle Zeichen des UNICODE-Zeichensatzes unterstützt</t>
  </si>
  <si>
    <t>Für Standard- und Trennzeichen werden alle Zeichen des UNICODE-Zeichensatzes unterstützt; beliebige Länge</t>
  </si>
  <si>
    <t>Erstellen von Wiedervorlagen und Benachrichtigung bei Fälligkeit</t>
  </si>
  <si>
    <t>Erstellen von Wiedervorlagen und Benachrichtigung bei Fälligkeit; Übersicht über Wiedervorlagen auf einen Blick</t>
  </si>
  <si>
    <t>Erstellen von Wiedervorlagen und Benachrichtigung bei Fälligkeit (auch für andere Mitarbeiter) Übersicht über Wiedervorlagen auf einen Blick</t>
  </si>
  <si>
    <t>Erstellen von Wiedervorlagen und Benachrichtigung bei Fälligkeit (per Mail, per App) (auch für andere Mitarbeiter) Übersicht über Wiedervorlagen auf einen Blick</t>
  </si>
  <si>
    <t>Berechtigungsanpassungsjournal</t>
  </si>
  <si>
    <t>Einzeldatensätze über Änderungen</t>
  </si>
  <si>
    <t>Innerhalb der Anwendung möglich</t>
  </si>
  <si>
    <t xml:space="preserve">Innerhalb der Anwendung möglich; Hinzufügen und Importieren von Dokumenten per Drag&amp;Drop mit anderen Anwendungen ( insb. Notes 9, Outlook 2016, GroupWise); </t>
  </si>
  <si>
    <t>Innerhalb der Anwendung möglich; Hinzufügen und Importieren von Dokumenten per Drag&amp;Drop mit anderen Anwendungen ( insb. Notes 9, Outlook 2016, GroupWise);  Drag&amp;Drop aus dem DMS/Workflow-Browser-Client mit vorgenannten Anwendungen</t>
  </si>
  <si>
    <t xml:space="preserve">Viewer für pdf, docx, xlsx, pptx, jpg, txt, doc, xls, ppt, tiff, pdf/a; Blättern wie Papierakte, </t>
  </si>
  <si>
    <t>Viewer für pdf, docx, xlsx, pptx, jpg, txt, doc, xls, ppt, tiff, pdf/a; Blättern durch Dokument</t>
  </si>
  <si>
    <t>Viewer für pdf, docx, xlsx, pptx, jpg, txt, doc, xls, ppt, tiff, pdf/a; Blättern wie Papierakte, Annotationen</t>
  </si>
  <si>
    <t>Viewer für pdf, docx, xlsx, pptx, jpg, txt, doc, xls, ppt, tiff, pdf/a; Blättern wie Papierakte, Annotationen, jeder Client</t>
  </si>
  <si>
    <t>kontextsensitive Onlinehilfe verfügbar</t>
  </si>
  <si>
    <t>kontextsensitive Onlinehilfe mit Suchfunktion verfügbar</t>
  </si>
  <si>
    <t>kontextsensitive Onlinehilfe mit Suchfunktion verfügbar; Tooltipps (z. B. via Mousover)</t>
  </si>
  <si>
    <t>kontextsensitive Onlinehilfe mit Suchfunktion verfügbar; Suche mit direkter Funktion zum Ausführen von Funktionen; Tooltipps (z. B. via Mousover)</t>
  </si>
  <si>
    <t>5.3.1</t>
  </si>
  <si>
    <t>5.3.2</t>
  </si>
  <si>
    <t>5.3.3</t>
  </si>
  <si>
    <t>&gt; 50%</t>
  </si>
  <si>
    <t>Prozessmodellierung mit externem Modul</t>
  </si>
  <si>
    <t>Assistentengestütztes Zuweisen von Funktionen und Zuordnungen</t>
  </si>
  <si>
    <t>Dialoggestütztes Zuweisen von Funktionen und Zuordnungen</t>
  </si>
  <si>
    <t>Manuelles Zuweisen von Funktionen und Zuordnungen</t>
  </si>
  <si>
    <t>proprietäre Programmiersprache und Entwicklung in Lösung</t>
  </si>
  <si>
    <t>eigene und dritte Vorlagen können eingebunden werden</t>
  </si>
  <si>
    <t>eigene und dritte Vorlagen können eingebunden werden; Basisvorlagen in Produkt enthalten</t>
  </si>
  <si>
    <t>Deckung &gt; 20 % mit Portfolio des KRZN (siehe Liste)</t>
  </si>
  <si>
    <t>Deckung &gt; 30 % mit Portfolio des KRZN (siehe Liste)</t>
  </si>
  <si>
    <t>Deckung &gt; 40 % mit Portfolio des KRZN (siehe Liste)</t>
  </si>
  <si>
    <t>Deckung &gt; 50 % mit Portfolio des KRZN (siehe Liste)</t>
  </si>
  <si>
    <t>einzeln als proprietäre Datei</t>
  </si>
  <si>
    <t>einzeln als proprietäre Datei und Mehrfachauswahl</t>
  </si>
  <si>
    <t>BPMN 2.0 Modell plus  proprietäre Datei, auch Mehrfachauswahl</t>
  </si>
  <si>
    <t>BPMN 2.0 Modell plus  proprietäre Datei</t>
  </si>
  <si>
    <t>Protokollierung an jedem Dokument</t>
  </si>
  <si>
    <t>Erhalt der Datenstruktur und der Metadaten</t>
  </si>
  <si>
    <t>Erhalt der Daten- und Berechtigungsstruktur und der Metadaten</t>
  </si>
  <si>
    <t>Es ist ein zentraler (Rechenzentrum) und ein dezentraler Betrieb (Kommunen) möglich</t>
  </si>
  <si>
    <t>MS Windows (ab Version 2008), Linux Ubuntu (in einer aktuellen LTS Version) oder SUSE Linux Enterprise Server (ab Version 11 SP4)</t>
  </si>
  <si>
    <t>Als Struktur für die Anwendung wird eine 3-Schichten Architektur gefordert. Eine 3-Schichten Architektur besteht aus einer Datenbankschicht, der Applikationsserver-Schicht (inklusive der Geschäftslogik) und der Client-Ebene, die überwiegend der Präsentation der Daten dient.</t>
  </si>
  <si>
    <t>Als Webserver wird eine Kombination aus Linux Enterprise Server (ab Version 11 SP4) bzw. Ubuntu (in einer aktuellen LTS Version) und Apache unterstützt. Alternativ wird der Microsoft Internet Information Server (IIS) unterstützt. Sollte der IIS zum Einsatz kommen, sind alle notwendigen Module zum Betrieb zu beschreiben.</t>
  </si>
  <si>
    <t>Ein Web-Client für Administratoren und Benutzer wird für das Produkt geboten</t>
  </si>
  <si>
    <t>Die beim Betrieb eines zentralen Verfahrens immer anfallenden Batch-Läufe (z.B. Massendruck, Tagesabschlüsse, Datenaustausch mit Vorverfahren oder Dritten) müssen zeitgesteuert und be-dienerlos unter Einsatz des bereits vorhandenen plattformübergreifenden Workload Schedulers Control/M ablaufen. 
Eine einfache Steuerung und Kontrolle über den erfolgreichen Durchlauf des Batch-Jobs muss durch geeignete Rückgabe von Return Codes möglich sein.
Die Batch-Läufe sollen sowohl über alle Mandanten als auch separat für einzelne Mandanten steuerbar sein.</t>
  </si>
  <si>
    <t>0 Punkte</t>
  </si>
  <si>
    <t>2.1.6</t>
  </si>
  <si>
    <t>&gt; 70%</t>
  </si>
  <si>
    <t>KH 1 - Dokumentenmanagement</t>
  </si>
  <si>
    <t>KH 2 - Workflow</t>
  </si>
  <si>
    <t>in jeder Hierarchieebene kann vorgegeben werden, ob manuell oder automatisch</t>
  </si>
  <si>
    <t>Der Aktenplan soll keinen Formatgrenzen unterliegen</t>
  </si>
  <si>
    <t>Schriftgutfunktionen</t>
  </si>
  <si>
    <t>Berechtigungen in Workflows</t>
  </si>
  <si>
    <t xml:space="preserve">Volltextsuche mit Filtern, Kategorien, Dritte Datenquellen, Livevorschläge, selbstlernenedes System, Synonymlisten, Konfigurierbar; konfigurierte Suche abspeichern; </t>
  </si>
  <si>
    <t>Suchen über dritte Datenbestände (Fileserver, CMS, Datenbanken, etc.) ist mit der angebotenen Suchetechnologie bei entsprechender Lizenzierung/Customizing möglich</t>
  </si>
  <si>
    <t>Unterstützung Scanner-Schnittstellen TWAIN</t>
  </si>
  <si>
    <t>Prüfung beim Verschieben aus Mail; Beim Import aus beliebiger Quelle wird interaktiv geprüft ob es eine Doublette gibt, falls ja, ist eine Benutzereingabe erforderlich;</t>
  </si>
  <si>
    <t>Prüfung beim Verschieben aus Mail; Beim Import aus beliebiger Quelle wird interaktiv geprüft ob es eine Doublette gibt, falls ja, ist eine Benutzereingabe erforderlich; Bereichsweise gemäß 1.1.2 einstellbar</t>
  </si>
  <si>
    <t>Import aus CSV, XML möglich; alle Detailinformationen importierbar; Vorgefertigte Möglichkeiten für Aktenpläne</t>
  </si>
  <si>
    <t>Import aus CSV, XML möglich; alle Detailinformationen importierbar; Vorgefertigte Möglichkeiten für Aktenpläne des Städte- und Gemeindebund und KGSt</t>
  </si>
  <si>
    <t>Versenden von Kenntnisnahmen von Dokumenten aus Client, Kenntnisnahme in Client, Protokollierung über Ereignis am jeweiligen Dokumententyp</t>
  </si>
  <si>
    <t>Versenden von Kenntnisnahmen aus Client, Kenntnisnahme in Client und/oder Mail; Protokollierung über Ereignis am jeweiligen Dokumententyp</t>
  </si>
  <si>
    <t>Versenden von Kenntnisnahmen aus Client, Kenntnisnahme in Client und/ oder Mail, Übersicht über Kenntnisnahmen für Empfänger, Protokollierung über Ereignis am jeweiligen Dokumententyp</t>
  </si>
  <si>
    <t>Versenden von Kenntnisnahmen aus Client (auch Mobil), Kenntnisnahme in Client (auch Mobil) und/ oder Mail, Übersicht über Kenntnisnahmen für Empfänger, Protokollierung über Ereignis am jeweiligen Dokumententyp</t>
  </si>
  <si>
    <t>Versenden von Bearbeitungen von Dokumenten aus Client, Bearbeitung im Client, Protokollierung über Ereignis am jeweiligen Dokumententyp</t>
  </si>
  <si>
    <t>Versenden von Bearbeitungen aus Client, Bearbeiten in Client und Benachrichtigung durch Mail; Protokollierung über Ereignis am jeweiligen Dokumententyp</t>
  </si>
  <si>
    <t>Versenden von Bearbeitungen aus Client, Bearbeitung in Client und Benachrichtigung mit Link in Mail; Protokollierung über Ereignis am jeweiligen Dokumententyp</t>
  </si>
  <si>
    <t>Versenden von Bearbeitungen aus Client, Bearbeitung in Client und Benachrichtigung mit Link in Mail, Übersicht über Kenntnisnahmen für Empfänger, Protokollierung über Ereignis am jeweiligen Dokumententyp</t>
  </si>
  <si>
    <t>Versenden von Bearbeitungen aus Client (auch Mobil), Bearbeitungen in Client (auch Mobil) und Benachrichtigung mit Link in Mail, Übersicht über Kenntnisnahmen für Empfänger, Protokollierung über Ereignis am jeweiligen Dokumententyp</t>
  </si>
  <si>
    <t>Erstellen von Wiedervorlagen und Benachrichtigung bei Fälligkeit (per Mail, per App) (auch für andere Mitarbeiter) Übersicht über Wiedervorlagen auf einen Blick und im Notes, Outlook, GroupWise Kalender</t>
  </si>
  <si>
    <t>einfache Nachjustierung nach Organisation-Änderungen</t>
  </si>
  <si>
    <t>Dialoggestützte Anpassung von Berechtigungen bei Organisationsänderungen</t>
  </si>
  <si>
    <t>Teilautomatisierte Anpassung von Berechtigungen bei Organisation-Änderungen</t>
  </si>
  <si>
    <t>Vollautomatische Anpassung von Berechtigungen bei Organisation-Änderungen</t>
  </si>
  <si>
    <t>Dialoggestützte Vergabe von  Vertretungsberechtigt durch Mitarbeiter</t>
  </si>
  <si>
    <t>Plug-In für Word, Excel, PowerPoint zum direkten Speichern im Produkt</t>
  </si>
  <si>
    <t>ein- und auschecken von Dokumenten; Plug-In für Word, Excel, PowerPoint zum direkten Speichern im Produkt</t>
  </si>
  <si>
    <t>Automatisches ein- und auschecken von Dokumenten; Plug-In für Word, Excel, PowerPoint zum direkten Speichern im Produkt</t>
  </si>
  <si>
    <t>Automatisches ein- und auschecken von Dokumenten; Plug-In für Word, Excel, Visio, OneNote, Access, Publisher und PowerPoint zum direkten Speichern im Produkt</t>
  </si>
  <si>
    <t>Prozessmodellierung in der Anwendung</t>
  </si>
  <si>
    <t>Prozessmodellierung im Browser</t>
  </si>
  <si>
    <t>Ein Expertenmodus um komplexe Funktionen mittels Programmierung erstellen zu können ist vorhanden</t>
  </si>
  <si>
    <t>eigene Vorlagen können eingebunden werden</t>
  </si>
  <si>
    <t>Eine Prozessbibliothek ist vorhanden  bzw. ein Repository kann angebunden werden</t>
  </si>
  <si>
    <t>Musterworkflows für interne Prozesse sind in dem Produkt vorhanden (hier ist eine entsprechende Aufstellung mit zwei detaillierten Mustern beizufügen)</t>
  </si>
  <si>
    <t>Musterworkflows für externe Prozesse sind in dem Produkt vorhanden (hier ist eine entsprechende Aufstellung mit zwei detaillierten Mustern beizufügen)</t>
  </si>
  <si>
    <t>Bereitstellung der Organisations Struktur</t>
  </si>
  <si>
    <t>Übernahme der AD-Daten in proprietäre Organisation der Lösung</t>
  </si>
  <si>
    <t>Innerhalb der Anwendung möglich; Hinzufügen und Importieren von Dokumenten per Drag&amp;Drop mit anderen Anwendungen ( insb. Notes 9, Outlook 2016, GroupWise);  Drag&amp;Drop aus dem DMS/Workflow-Browser-Client mit vorgenannten Anwendungen; Drag&amp;Drop mit anderen Browseranwendungen (insbesondere IBM Verse, IBM iNotes, MS OWA, Micro Focus GroupWise Web Access</t>
  </si>
  <si>
    <t>Unterstützung der zeitgleichen Anbindung mehrere ADs bzw. LDAPs gegeben</t>
  </si>
  <si>
    <t>XML-Schnittstelle für Daten zur Organisation</t>
  </si>
  <si>
    <t>Welches Betriebssystem für den Applikationsserver wird unterstützt?</t>
  </si>
  <si>
    <t>Erforderlich ist eine Authentifizierung gegen eine zentrale Benutzerverwaltung,  dem Active Directory von Microsoft. Die Kommunikation zum zentralen Verzeichnisdienst muss verschlüsselt erfolgen. Eine Gruppenverwaltung über den Verzeichnisdienst ist möglich.
Bei technischen Usern muss das Passwort nachträglich änderbar sein. Passwörter in Konfigurationsdateien oder Datenbanken müssen verschlüsselt abgelegt werden.</t>
  </si>
  <si>
    <t xml:space="preserve">Bei der Einführung der Software muss ein umfassendes Betriebshandbuch bereitgestellt werden. </t>
  </si>
  <si>
    <t xml:space="preserve"> automatisch und manuell auf der dem Dokument jeweils übergeeordneten Hierachieenebene verfügbar</t>
  </si>
  <si>
    <t>1.1.17</t>
  </si>
  <si>
    <t>nur direkt am Dokument manuell und automatisch</t>
  </si>
  <si>
    <t>Es ist eine Einführungsstrategie für Neuanwender zu erarbeiten und dem Angebot beizulegen</t>
  </si>
  <si>
    <t>3.14</t>
  </si>
  <si>
    <t>PDF/A Export</t>
  </si>
  <si>
    <t>PDF/A mit Paginierung</t>
  </si>
  <si>
    <t>xDomea und PDF/A mit Paginierung</t>
  </si>
  <si>
    <t>xDomea und PDF/A mit Paginierung, Integration von Tansportschnittstellen (DE-Mail, EGVP und ggf. weitere)</t>
  </si>
  <si>
    <t xml:space="preserve"> Anbringen von Text, Grafiken und Stempeln; </t>
  </si>
  <si>
    <t xml:space="preserve"> Anbringen von Text, Grafiker und Stempeln; Annotationen auf allen Endgeräten;</t>
  </si>
  <si>
    <t xml:space="preserve"> Anbringen von Text, Grafiken und Stempeln; Annotationen auf allen Endgeräten; Annotationen für Dokument und Versionen einstellbar</t>
  </si>
  <si>
    <t>In allen Ansichten und Trefferlisten kann für ein bestimmtes Kriterium auf- und absteigend sortiert werden;</t>
  </si>
  <si>
    <t>In allen Ansichten und Trefferlisten kann für ein bestimmtes Kriterium auf- und absteigend sortiert werden; Sortierungen können verkettet werden</t>
  </si>
  <si>
    <t xml:space="preserve">In allen Ansichten und Trefferlisten kann für alle Kriterien auf- und absteigend sortiert werden; Sortierungen können verkettet werden; letzte Einstellung kann benutzerbezogen gespeichert werden; </t>
  </si>
  <si>
    <t>Berechtigungen auf Aktenzeichen (Benutzen, Editieren); Berechtigung zum Erstellen weiterer abhängiger Aktenzeichen ab einer bestimmten Ebene differenziert nach Benutzern und Benutzergruppen</t>
  </si>
  <si>
    <t>Berechtigungen auf Aktenzeichen (Benutzen, Editieren); Berechtigung zum Erstellen weiterer abhängiger Aktenzeichen ab einer bestimmten Ebene differenziert nach Benutzern und Benutzergruppen; mit Versionierung</t>
  </si>
  <si>
    <t>1.5.5</t>
  </si>
  <si>
    <t>1.5.6</t>
  </si>
  <si>
    <t>Eigene Textbausteinverwaltung</t>
  </si>
  <si>
    <t>Eigene Textbausteinverwaltung; Textbausteine mit variablen Inhalten aus Feldern des DMS  und des Workflowmoduls</t>
  </si>
  <si>
    <t>Eigene Textbausteinverwaltung; Textbausteine mit variablen Inhalten aus Feldern des DMS  und des Workflowmoduls; es kann gesteuert werden, welche Textbausteine in welchen Vorlagen verwendet werden können bzw. welche Benutzer Zugriff auf die Textbausteine haben</t>
  </si>
  <si>
    <t>Eigene Textbausteinverwaltung; Textbausteine mit variablen Inhalten aus Feldern des DMS  und des Workflowmoduls; es kann gesteuert werden, welche Textbausteine in welchen Vorlagen verwendet werden können bzw. welche Benutzer Zugriff auf die Textbausteine haben; Pflege von Textbausteine kann dediziert nach Benutzern und Personengruppen gesteuert werden</t>
  </si>
  <si>
    <t>Unterstützung der Grundformen der Modellierung
(einfache Aufeinanderfolge, UND-Teilung, UND-Zusammenführung, ODER-Teilung, ODER-Zusammenführung, ODER-Rückkoppelung, UND-Rückkoppelung)</t>
  </si>
  <si>
    <t>Nutzung AD, ohne Schemaerweiterung</t>
  </si>
  <si>
    <t>Nutzung AD, mit Schemaerweiterung</t>
  </si>
  <si>
    <t xml:space="preserve">manuelle Übernahme von Organisationsänderungen </t>
  </si>
  <si>
    <t xml:space="preserve">automatische Übernahme von Organisationsänderungen </t>
  </si>
  <si>
    <t>einfache Nachjustierung nach Organisationsänderungen</t>
  </si>
  <si>
    <t xml:space="preserve">teilautomatische Übernahme von Organisationsänderungen </t>
  </si>
  <si>
    <t xml:space="preserve">wahlweise automatische, teilautomatische und manuelle Übernahme von Organisationsänderungen </t>
  </si>
  <si>
    <t>Favoriten konfigurierbar (Dokumente, Akten, Ablagebereichen)</t>
  </si>
  <si>
    <t>Favoriten konfigurierbar (Dokumente, Akten, Ablagebereichen); Anzeige aktueller Aufgaben aus Adhoc-Workflows (Kenntnisnahme, Wiedervorlage, Bearbeiten etc.); Suche; Suchhistorie und vorkonfigurierte Suchen</t>
  </si>
  <si>
    <t>Favoriten konfigurierbar (Dokumente, Akten, Ablagebereichen); Anzeige aktueller Aufgaben aus Adhoc-Workflows (Kenntnisnahme, Wiedervorlage, Bearbeiten etc.)</t>
  </si>
  <si>
    <t>Favoriten konfigurierbar (Dokumente, Akten, Ablagebereichen); Anzeige aktueller Aufgaben aus Adhoc-Workflows (Kenntnisnahme, Wiedervorlage, Bearbeiten etc.); Suche; Suchhistorie und vorkonfigurierte Suchen; zuletzt geöffnete Akten, Vorgänge und Dokumente</t>
  </si>
  <si>
    <t>Einheitlichkeit (über alle Benutzer-Clients hinweg)</t>
  </si>
  <si>
    <t>Webclient ist responsive; Falls Fat-Client vorhanden gleichartiger Funktionsaufbau wie bei Web-Client</t>
  </si>
  <si>
    <t>Webclient ist responsive, Gleichartiger Aufbau der nativen Apps für iOS/Android; Falls Fat-Client vorhanden gleichartiger Funktionsaufbau wie bei Web-Client</t>
  </si>
  <si>
    <t>Webclient ist responsive, Gleichartiger Aufbau der nativen Apps für iOS/Android unter Nutzung plattformspezifischer Besonderheiten; Falls Fat-Client vorhanden gleichartiger Funktionsaufbau wie bei Web-Client</t>
  </si>
  <si>
    <t>Single Sign-on</t>
  </si>
  <si>
    <t>Unterstützung des Standards xDOMEA</t>
  </si>
  <si>
    <t>Anteil am gesamten Funktionsumfang der Anwendung, der über API (REST oder SOAP) umgesetzt ist</t>
  </si>
  <si>
    <t>Für die dem Auftragsgegenstand betreffende Software sind eLearning-Module oder andere elektronische Lernmedien verfügbar</t>
  </si>
  <si>
    <t>Die Übernahme von Vorgängen, Teilvorgängen und Dokumenten aus der KRZN eSuite ist sicherzustellen</t>
  </si>
  <si>
    <t>Die Übernahme von Benutzer, Stellen und des organisatorischen Aufbaus ist sicherzustellen</t>
  </si>
  <si>
    <t>KH 4 - Standards</t>
  </si>
  <si>
    <t>KH 5 - Migration und Schulung</t>
  </si>
  <si>
    <t>KH 6 - systemtechnische Administration und Betrieb</t>
  </si>
  <si>
    <t xml:space="preserve">Bei anfallendem Massendruck soll dieser zentral im KRZN ausgedruckt und kuvertiert werden können. Hierfür werden folgende Druckformate akzeptiert: PDF, PCL5 und Postscript. Der Mas-sendruck sollte im Batch für alle Mandanten erzeugt werden und in Dateiform abgelegt werden, oder an ein Output-Management System (z.B. VPSX) übergeben werden können.
Für die spätere Kuvertierung müssen die Ausdrucke mit Steuerzeichen versehen werden kön-nen, die kompatibel zu einer Müller 7015 sind. Für eine etwaige Postfreimachung muss eine Übergabe von dazu notwendigen Parametern möglich sein.
Ausdrucke am Arbeitsplatz müssen mit Druckertreibern möglich sein, die auch von Citrix unter-stützt werden. 
Die Möglichkeit zur Einrichtung von mandantenspezifischen Druckformaten (Kopfbögen, Stadt-wappen etc.) sowohl für den zentralen, als auch für den Arbeitsplatz-Druck, ist eine notwendige Voraussetzung.
</t>
  </si>
  <si>
    <t>1 Punkte</t>
  </si>
  <si>
    <t>2 Punkte</t>
  </si>
  <si>
    <t>3 Punkte</t>
  </si>
  <si>
    <t>4 Punkte</t>
  </si>
  <si>
    <t>Es sind die Anzahl an benötigten Schulungstagen für Systemadministratoren-, Anwendungsadministratoren und Multiplikatorenschulugen zu nennen.</t>
  </si>
  <si>
    <t>Es sind die Anzahl an benötigten Schulungstagen für Entwickler- und Beraterschulungen im Bereich DMS zu nennen.</t>
  </si>
  <si>
    <t>Es sind die Anzahl an benötigten Schulungstagen für Entwickler- und Beraterschulungen im Bereich Workflow zu nennen.</t>
  </si>
  <si>
    <t>6.1.2</t>
  </si>
  <si>
    <t>6.1.3</t>
  </si>
  <si>
    <t>Die Umsetzung einer REST-Schnittstelle ist den Unterlagen mit Erläuterung beizufügen.</t>
  </si>
  <si>
    <t>Alle Inhaltsdaten müssen über eine Webservice Schnittstelle in Fachverfahren (insbesondere Saperion) übertragen werden können.</t>
  </si>
  <si>
    <t>Importfunktion (im Sinne von Speichern) für beliebige Quelldokumente und unabhängig vom Dateiformate in das Produkt</t>
  </si>
  <si>
    <t>Einzelimport über die Benutzeroberfläche</t>
  </si>
  <si>
    <t>Konfigurierbarer Massenimport mit beschreibender Konfigurationsdatei für die einzelnen Dokumententypen und Einzelimport über die Benutzeroberfläche</t>
  </si>
  <si>
    <t>Massenimport und Einzelimport über die Benutzeroberfläche</t>
  </si>
  <si>
    <t>Versionierung der Dokumente manuell und automatisch verfügbar</t>
  </si>
  <si>
    <t>Prüfung beim Verschieben aus Mail; Beim Import aus beliebiger Quelle wird interaktiv geprüft ob es eine Doublette gibt, falls ja, ist eine Benutzereingabe erforderlich; Auswertung über Doubletten in Bereichen gemäß 1.1.2 bzw. Mandant sind möglich</t>
  </si>
  <si>
    <t>Prüfung beim Verschieben aus Mail; Beim Import aus beliebiger Quelle wird interaktiv geprüft ob es eine Doublette gibt, falls ja, ist eine Benutzereingabe erforderlich; Auswertung über Doubletten in Bereichen gemäß 1.1.2 bzw. Mandant  sind möglich; Individuelle Einstellung auf allen Ebenen der inhaltlichen Tiefe</t>
  </si>
  <si>
    <t xml:space="preserve">Bei Erzeugen bzw. Import  eines Dokuments erfolgt eine Doubletten Prüfung im Produkt </t>
  </si>
  <si>
    <t>Im Produkt können Akten, Vorgänge, Teilvorgänge und Dokumente abgeschlossen werden</t>
  </si>
  <si>
    <t>Ein Abschließen von  Vorgang bzw.  Teilvorgang schließt automatisch alle untergeordneten Elemente mit ab</t>
  </si>
  <si>
    <t>Ein Abschließen von Aktenband, Akte, Vorgang bzw.  Teilvorgang schließt automatisch alle untergeordneten Elementen ab.</t>
  </si>
  <si>
    <t>1.1.18</t>
  </si>
  <si>
    <t>Eine mandantenspezifischer Aktenplan ist integrierbar und erweiterbar. Dieser ist mindestens dreistufig.</t>
  </si>
  <si>
    <t>Berechtigungen im Aktenplan auf Ebene des Aktenzeichen (Benutzen, Editieren) möglich.</t>
  </si>
  <si>
    <t>Vererbbarkeit von Metadaten (innerhalb von E-Akten)</t>
  </si>
  <si>
    <t>Import mindestens aus CSV oder XML (nur Aktenstruktur)</t>
  </si>
  <si>
    <t>Import aus CSV, XML (Aktenstruktur) möglich; alle Detailinformationen importierbar;</t>
  </si>
  <si>
    <t>Ad-hoc Workflows (Bearbeitung, Mit- und Schlusszeichnung, Kenntnisnahme, Wiedervorlage und Aktenumlauf) verfügbar</t>
  </si>
  <si>
    <t>Versenden von Mit- und Schlusszeichnung von Dokumenten aus Client, Mit- und Schlusszeichnung im Client, Protokollierung über Ereignis am jeweiligen Dokumententyp</t>
  </si>
  <si>
    <t>Versenden von Mit- und Schlusszeichnung  aus Client, Mit- und Schlusszeichnung  in Client und Benachrichtigung durch Mail; Protokollierung über Ereignis am jeweiligen Dokumententyp</t>
  </si>
  <si>
    <t>Versenden von Mit- und Schlusszeichnung  aus Client, Mit- und Schlusszeichnung  in Client und Benachrichtigung mit Link in Mail; Protokollierung über Ereignis am jeweiligen Dokumententyp</t>
  </si>
  <si>
    <t>Versenden von Mit- und Schlusszeichnung  aus Client, Mit- und Schlusszeichnung  in Client und Benachrichtigung mit Link in Mail, Übersicht über Mit- und Schlusszeichnung  für Empfänger, Protokollierung über Ereignis am jeweiligen Dokumententyp</t>
  </si>
  <si>
    <t>Versenden von Mit- und Schlusszeichnung  aus Client (auch Mobil), Mit- und Schlusszeichnung  in Client (auch Mobil) und Benachrichtigung mit Link in Mail, Übersicht über Mit- und Schlusszeichnung  für Empfänger, Protokollierung über Ereignis am jeweiligen Dokumententyp</t>
  </si>
  <si>
    <t>Versenden von Aktenumlauf aus Client, Aktenumlauf im Client, Protokollierung über Ereignis am jeweiligen Dokumententyp</t>
  </si>
  <si>
    <t>Versenden von Aktenumlauf aus Client, Aktenumlauf in Client und Benachrichtigung durch Mail; Protokollierung über Ereignis am jeweiligen Dokumententyp</t>
  </si>
  <si>
    <t>Versenden von Aktenumlauf aus Client, Aktenumlauf in Client und Benachrichtigung mit Link in Mail; Protokollierung über Ereignis am jeweiligen Dokumententyp; sternförmige und sequentielle Kenntnisnahme</t>
  </si>
  <si>
    <t>Versenden von Aktenumlauf aus Client, Aktenumlauf in Client und Benachrichtigung mit Link in Mail, Übersicht über Kenntnisnahmen für Empfänger, Protokollierung über Ereignis am jeweiligen Dokumententyp; sternförmige und sequentielle Kenntnisnahme</t>
  </si>
  <si>
    <t>Versenden von Aktenumlauf aus Client (auch Mobil), Aktenumlauf in Client (auch Mobil) und Benachrichtigung mit Link in Mail, Übersicht über Aktenumlauf für Empfänger, Protokollierung über Ereignis am jeweiligen Dokumententyp; sternförmige und sequentielle Kenntnisnahme</t>
  </si>
  <si>
    <t>Die Vergabe von Rechten an Stellen bzw. funktionsbezogen (Rollen) muss im Produkt durch die Anbindung an den Verzeichnisdienst möglich sein</t>
  </si>
  <si>
    <t>Möglichkeit der Anbindung eines zentralen Verzeichnisses, mindestens Microsoft Active Directory</t>
  </si>
  <si>
    <t>Dialoggestützte Vergabe von  Vertretungsberechtigt durch Mitarbeiter, Automatische Vergabe von Vertretung für Standarddialoge aus dem Verzeichnisdienst und individuelle Anpassung möglich</t>
  </si>
  <si>
    <t>Es muss eine Schnittstelle zu den Microsoft Office (2010, 2013, 2016) vorhanden sein. Der Hersteller stellt für zukünftige Microsoft Office Versionen Schnittstellen bereit.</t>
  </si>
  <si>
    <t>Vorlagenverwaltung ist in das Produkt integriert</t>
  </si>
  <si>
    <t>Adressverwaltung ist in das Produkt integriert</t>
  </si>
  <si>
    <t>Textbausteine sind enthalten</t>
  </si>
  <si>
    <t>Bereitstellung eines eigenen Adressbuch; Konfigurierbare Adresslabel, bevorzugte Zustellarten; Unterscheidung privat und dienstlich; Zuordnung zu Personenkreisen möglich; dedizierte Rechtevergabe für Nutzung und Pflege von Adressen und Personenkreisen; mandantenspezifisch</t>
  </si>
  <si>
    <t>Bereitstellung eines eigenen Adressbuch; Konfigurierbare Adresslabel, bevorzugte Zustellarten; Unterscheidung privat und dienstlich; Zuordnung zu Personenkreisen möglich; dedizierte Rechtevergabe für Nutzung und Pflege von Adressen und Personenkreisen; Anbindung eines zentralen Adressbuchs; mandantenspezifisch</t>
  </si>
  <si>
    <t>Bereitstellung eines eigenen Adressbuch; Konfigurierbare Adresslabel, bevorzugte Zustellarten; Unterscheidung privat und dienstlich; Zuordnung zu Personenkreisen möglich; dedizierte Rechtevergabe für Nutzung und Pflege von Adressen und Personenkreisen; Anbindung mehrerer zentraler Adressbücher; mandantenspezifisch</t>
  </si>
  <si>
    <t>Anbindung eines oder mehrerer bestehender zentraler Adressbücher pro Mandant</t>
  </si>
  <si>
    <t>Die Systemadministration und die organisatorische Administration sind in der Lösung voneinander zu trennen. Die inhaltliche und organisatorische Administration muss ohne Zugriff auf  Basis Serverkomponenten möglich sein</t>
  </si>
  <si>
    <t>Feingranulare Aufteilungsmöglichkeiten der inhaltlich/organisatorischen Administration nach Funktionsbereichen für Benutzer und Benutzergruppen</t>
  </si>
  <si>
    <t>Prozessmodellierung im Browser gemäß Business Process Model and Notation 2</t>
  </si>
  <si>
    <t>Ein einfacher Modus zur Bedienung durch einfach Benutzer um Funktionen und Zuordnungen in Prozessen vornehmen zu können ist vorhanden</t>
  </si>
  <si>
    <t xml:space="preserve"> hier wird eine etablierte Entwicklungsumgebung genutzt, die gängige Programmiersprachen unterstützt (z. B. Java, C, C++, C#, .Net, Python u. A.); Entwicklung in Lösung</t>
  </si>
  <si>
    <t>Vollständige Einbindung einer Entwicklungsumgebung (z. B. Eclipse);  hier wird eine etablierte Entwicklungsumgebung genutzt, die gängige Programmiersprachen unterstützt (z. B. Java, C, C++, C#, .Net, Python u. A.)</t>
  </si>
  <si>
    <t>Bibliothek / Repostitory mit eigenen (User) Prozessen</t>
  </si>
  <si>
    <t>Bibliothek / Repostitory mit eigenen (User, Mandant nach Freigabe) Prozessen</t>
  </si>
  <si>
    <t>Bibliothek / Repostitory mit eigenen (User, Mandant, mandantenübergreifend nach Freigabe) Prozessen</t>
  </si>
  <si>
    <t>Bibliothek / Repostitory mit eigenen (User, Mandant, mandantenübergreifend nach Freigabe, Dritten nach Freigabe) Prozessen</t>
  </si>
  <si>
    <t>Die Entwicklungsumgebung für Schnittstellenentwicklung ist zu benennen</t>
  </si>
  <si>
    <t>Weitere Prozesse sind im Produkt vorhanden</t>
  </si>
  <si>
    <t>flexible Vergabe von Berechtigungen zur Laufzeit von Prozessen</t>
  </si>
  <si>
    <t>Eine einheitliche Oberfläche in Form eines Dashboards soll als zentraler Ausgangspunkt für die tägliche Arbeit vorhanden sein. Benachrichtigungen, aktuelle Dokumente, Workflows sind von diesem zentralen Platz aus zu erreichen.</t>
  </si>
  <si>
    <t>Falls Fat-Client vorhanden, gleichartiger Funktionsaufbau wie bei Web-Client; oder nur Webclient</t>
  </si>
  <si>
    <t>Funktionalität Drag &amp; Drop</t>
  </si>
  <si>
    <t>Eine Volltextsuche ist vorhanden</t>
  </si>
  <si>
    <t>Volltextsuche mit Filtern, Kategorien, Livevorschläge</t>
  </si>
  <si>
    <t>Deckung mit Portfolio  &gt; 20 %</t>
  </si>
  <si>
    <t>Deckung mit Portfolio  &gt; 30 %</t>
  </si>
  <si>
    <t>Deckung mit Portfolio  &gt; 40 %</t>
  </si>
  <si>
    <t>&gt; 60%</t>
  </si>
  <si>
    <t>&gt; 80%</t>
  </si>
  <si>
    <t>Der Applikationsserver muss unabhängig von der eingesetzten Kollaborationsumgebung zu betreiben sein und keine Middleware im Sinne einer Kollaborationssoftware (z. B. IBM Domino, Microsoft SharePoint, Micro Focus GroupWise etc.) zwischen dem Serverbetriebssystem und dem Applikationsserver voraussetzen.</t>
  </si>
  <si>
    <t>Eine Virtualisierung der Anwendung unter VMware vSphere 6 ist vorhanden</t>
  </si>
  <si>
    <t>SoftWorm wird unterstützt</t>
  </si>
  <si>
    <t>Die Verschlüsselung von Nutzdaten und Authentifizierungskommunikation muss möglich sein.</t>
  </si>
  <si>
    <t>Umsetzung von Standards und Vorgaben für die el. Aktenführung aus den Gesetz
zur Förderung der elektronischen Verwaltung in Nordrhein-Westfalen vom 8. Juli 2016 bzw. Gesetz zur Förderung der elektronischen Verwaltung sowie zur Änderung weiterer Vorschriften vom 25. Juli 2013</t>
  </si>
  <si>
    <t>Fat-Mailclient gemäß 1.1.8 werden durch Plug-In des Anbieters erweitert zum Importieren von Mails in die Lösung</t>
  </si>
  <si>
    <t>E-Mails werden per Drag and Drop vom E-Mail-Client gemäß 1.1.8 in das Produkt importiert</t>
  </si>
  <si>
    <t>Es muss eine qualifizierte Signaturmöglichkeit für einzelne Dokumente, ganze Vorgänge und Akten für den Beweis der Echtheit der Dokumente, zum Erbringen des Erstellernachweises und zum Beweis der Unversehrtheit vorhanden sein. </t>
  </si>
  <si>
    <t>Schnittstelle proprietär umgesetzt</t>
  </si>
  <si>
    <t>Schnittstelle REST-API, Anbindung von Saperion über REST möglich</t>
  </si>
  <si>
    <t>Vollintegriert als Zusatzmodul und Schnittstellen, Anbindung von Saperion über REST möglich</t>
  </si>
  <si>
    <t>Vollintegriert im Produkt und Schnittstellen, Anbindung von Saperion über REST möglich</t>
  </si>
  <si>
    <t>Nutzung der Rechte aus dem Verzeichnisdienst, zusätzliche Veränderungen der Rechte auch in der Lösung möglich</t>
  </si>
  <si>
    <t>Berechtigungsanpassungsjournal, dass die möglichen Versionen berücksichtigt ist verfügbar</t>
  </si>
  <si>
    <t>Teil der Informationen zu Mitarbeitern, Stellen und organisatorischen Aufbau kommen aus AD, Rest der Informationen wird in System eines Drittanbieters erfasst</t>
  </si>
  <si>
    <t>Ein Workflow-Vorlagenmanagement zum Abruf von Standardelementen (z. B. Verortung in der Hierarchie, Ermittlung von Stati, Abholen von Daten aus anderem System) ist vorhanden</t>
  </si>
  <si>
    <t>Unterstützung von Trackingfunktionen für die Statusüberwachug von Workflows</t>
  </si>
  <si>
    <t>internes Tracking innerhalb der Anwendung, zentrale Übersicht über  den Status von Workflows</t>
  </si>
  <si>
    <t>internes Tracking innerhalb der Anwendung, zentrale Übersicht über den Status von Workflows, Benachrichtigung per Mail über Statusänderung</t>
  </si>
  <si>
    <t>internes Tracking innerhalb der Anwendung, zusätzlich ist das Tracking von Workflows über API-Schnittstellen möglich, zentrale Übersicht über  den Status von Workflows</t>
  </si>
  <si>
    <t>internes Tracking innerhalb der Anwendung, zusätzlich ist das Tracking von Workflows über API-Schnittstellen möglich, zentrale Übersicht über  den Status von Workflows Benachrichtigung über Statusänderung</t>
  </si>
  <si>
    <t>Berechtigungen werden zur Laufzeit von Prozessen protokolliert</t>
  </si>
  <si>
    <t>Protokollierung an jedem Dokument; Änderungsjournal ist vorhanden</t>
  </si>
  <si>
    <t>Protokollierung an jedem Dokument; Änderungsjournal ist vorhanden; Berechtigungsübersicht je Mitarbeiter</t>
  </si>
  <si>
    <t>Es können Vertreter für Prozesse im Produkt hinterlegt werden</t>
  </si>
  <si>
    <t>Dialoggestützte Vergabe von  Vertretungsberechtigt durch Mitarbeiter, Automatische Vergabe von Vertretung für Prozesse und individuelle Anpassung möglich</t>
  </si>
  <si>
    <t>Orientierung (Dokumentation oder Zertifikat) an ISO 9241 Teil 110 oder vergleichbar</t>
  </si>
  <si>
    <t>Dokumentierte Orientierung nach ISO 9241 Teil 110 oder vergleichbar</t>
  </si>
  <si>
    <t>Zertifizierung nach ISO 9241 Teil 110 oder vergleichbar</t>
  </si>
  <si>
    <t>Zugriff (lesend und schreibend) auf Akten, Vorgänge, Teilvorgänge und die jeweiligen Dokumente der Lösung ist in die Standardprograme des Arbeitsplatzes integriert (Explorer); Single Sign-on</t>
  </si>
  <si>
    <t>Zugriff (lesend und schreibend) auf Akten, Vorgänge, Teilvorgänge und die jeweiligen Dokumente der Lösung und Workflows sind in die Standardprograme des Arbeitsplatzes integriert (Explorer: nur Dokumente, Akten Vorgänge); Single Sign-on</t>
  </si>
  <si>
    <t>Zugriff (lesend und schreibend) auf Akten, Vorgänge, Teilvorgänge und die jeweiligen Dokumente der Lösung und Workflows  sind in die Standardprograme des Arbeitsplatzes integriert (Outlook, Notes, GroupWise, Explorer); Single Sign-on</t>
  </si>
  <si>
    <t>Zugriff (lesend und schreibend) auf Akten, Vorgänge, Teilvorgänge und die jeweiligen Dokumente der Lösung und Workflows  sind in die Standardprograme des Arbeitsplatzes integriert (Outlook, Notes, GroupWise, Explorer); Portlets für Portalserver (IBM Websphere, Jboss, Liferay etc.); Single Sign-on</t>
  </si>
  <si>
    <t xml:space="preserve">Volltextsuche mit Filtern, Kategorien, Dritte Datenquellen, Livevorschläge, Synonymlisten, Konfigurierbar; konfigurierte Suche abspeichern; </t>
  </si>
  <si>
    <t>Computer Output on Laserdisk (COLD) Schnittstelle</t>
  </si>
  <si>
    <t>Aktenplan</t>
  </si>
  <si>
    <t>Es besteht eine Schnittstelle zu dem  Speichersystem EMC Centera</t>
  </si>
  <si>
    <t>Es kann wahlweise mit Konnektivität und ohne Konnektivität auf Daten aus dem DMS zugegriffen werden; Workflows werden auf den mobilen Endgeräten unterstützt</t>
  </si>
  <si>
    <t>4</t>
  </si>
  <si>
    <t>4.1</t>
  </si>
  <si>
    <t>4.1.1</t>
  </si>
  <si>
    <t>4.1.2</t>
  </si>
  <si>
    <t>4.1.3</t>
  </si>
  <si>
    <t>4.1.4</t>
  </si>
  <si>
    <t>4.1.5</t>
  </si>
  <si>
    <t>4.2</t>
  </si>
  <si>
    <t>4.2.1</t>
  </si>
  <si>
    <t>4.2.2</t>
  </si>
  <si>
    <t>4.2.3</t>
  </si>
  <si>
    <t>4.2.4</t>
  </si>
  <si>
    <t>4.3</t>
  </si>
  <si>
    <t>4.3.1</t>
  </si>
  <si>
    <t>4.3.2</t>
  </si>
  <si>
    <t>4.3.3</t>
  </si>
  <si>
    <t>4.3.4</t>
  </si>
  <si>
    <t>4.3.5</t>
  </si>
  <si>
    <t>4.3.6</t>
  </si>
  <si>
    <t>4.3.7</t>
  </si>
  <si>
    <t>4.3.8</t>
  </si>
  <si>
    <t>4.3.9</t>
  </si>
  <si>
    <t>4.3.10</t>
  </si>
  <si>
    <t>4.3.11</t>
  </si>
  <si>
    <t>4.3.12</t>
  </si>
  <si>
    <t>4.3.13</t>
  </si>
  <si>
    <t>5.1.3</t>
  </si>
  <si>
    <t>5.4</t>
  </si>
  <si>
    <t>5.4.1</t>
  </si>
  <si>
    <t>5.4.2</t>
  </si>
  <si>
    <t>5.5</t>
  </si>
  <si>
    <t>5.5.1</t>
  </si>
  <si>
    <t>5.5.2</t>
  </si>
  <si>
    <t>5.5.3</t>
  </si>
  <si>
    <t>5.5.4</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</si>
  <si>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</si>
  <si>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</si>
  <si>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</si>
  <si>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</si>
  <si>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</si>
  <si>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</si>
  <si>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</si>
  <si>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</si>
  <si>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</si>
  <si>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</si>
  <si>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</si>
  <si>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</si>
  <si>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</si>
  <si>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</si>
  <si>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</si>
  <si>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</si>
  <si>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</si>
  <si>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</si>
  <si>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</si>
  <si>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</si>
  <si>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</si>
  <si>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</si>
  <si>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</si>
  <si>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</si>
  <si>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</si>
  <si>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</si>
  <si>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</si>
  <si>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</si>
  <si>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</si>
  <si>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Das Schulungskonzept enthält Angaben zu den Kursen, Inhalten, Ziegruppen und Zielen</t>
  </si>
  <si>
    <t>Ja</t>
  </si>
  <si>
    <t>Nein</t>
  </si>
  <si>
    <t>Für die Schulungsmaßnahmen im  wird ein ausreichend dimensionierter Dozentenpool bereitgestellt. Es ist sichergestellt das für jede in Kapitel 5.1.2 aufgeführte Zielgruppe mindestens vier Dozenten zur Verfügung stehen.</t>
  </si>
  <si>
    <t>Es ist ein Grob-Projektplan zur Einführung der Lösung und Datenmigration unter Berücksichtigung der Rahmendaten aus der Leistungsbeschreibung auszuarbeiten und dem Angebot beizulegen.</t>
  </si>
  <si>
    <t>Der Grob-Prjektplan sieht eine etappenweise Umstellung aller Mandanten vor.</t>
  </si>
  <si>
    <t>Gegenstand der verifizierenden Teststellung</t>
  </si>
  <si>
    <t>T</t>
  </si>
  <si>
    <t>Unterstützung von FaMoS</t>
  </si>
  <si>
    <t>es wird immer Konnektivität über ein Netz zum Zugriff auf Daten aus dem Bereich DMS benötigt;  Workflows werden auf den mobilen Endgeräten unterstützt</t>
  </si>
  <si>
    <t>Native Apps für Android und iOS werden für das Produkt (DMS und Workflow) angeboten</t>
  </si>
  <si>
    <t>Metadaten können in der Lösung erfasst werden</t>
  </si>
  <si>
    <t>Die Berechtigungen an Dokumenten soll historisch protokolliert werden und entsprechend Berechtigten zur Auswertung bereitstehen.</t>
  </si>
  <si>
    <t>Vergabe von Berechtigungen innerhalb des Verfahrens</t>
  </si>
  <si>
    <t>Die Anforderung der Mandantenfähigkeit umfasst im Rahmen dieser Ausschreibung folgende Kriterien:
• Mehrere Mandanten (Kommunen, Eigenbetriebe, Einrichtungen usw.) können das System und die darunterliegende Datenbank gleichzeitig nutzen. 
• Die Daten aller Mandanten werden pro Umgebung in einer Datenbank vorgehalten.
• Es gibt keine mandantenspezifischen Applikationsserver.
• Die Mitarbeiter eines Mandanten können nur die Daten dieses Mandanten sehen und bearbeiten.
• Für Batch-Prozesse werden bei Bedarf Gesamtverarbeitungen mit Mandanten-wechsel angeboten
• Datensicherung und Wiederherstellung sind nicht nur für die Gesamtdatenbestände, sondern auch mandantenspezifisch möglich.
• Während ein Batch-Prozess mitschreibenden Zugriffen auf Stammdaten für einen Mandanten läuft, muss die Online-Verarbeitung für diesen Mandanten gesperrt werden können, für die anderen Mandanten muss die Online-Verarbeitung in dieser Zeit möglich sein.</t>
  </si>
  <si>
    <t>Berechtigungen auf Aktenzeichen (Benutzen, Editieren); Berechtigung zum Erstellen weiterer abhängiger Aktenzeichen ab einer bestimmten Ebene differenziert nach Benutzern und Benutzergruppen; mit Versionierung; Integration eines vom Archivar vorgegebenen (zusätzlichen) Aktenplans (Thesaurus) zur Klassifizierung nach archivarischer Vorgabe mit Verknüpfungsmöglichkeit zum in der Verwaltung genutzen Aktenplan</t>
  </si>
  <si>
    <t>Die Lösung muss Office-Vorlagen verwalten können. Diese müssen mandanten-, benutzer- und organisationsspezifisch zu hinterlegen sein. Die Vorlagen sollen zur Erstellung von Einzeldokumenten bzw. Serienbriefen verwendet werden und Daten aus dem Produkt und dem Verzeichnisdienst nutzen können.</t>
  </si>
  <si>
    <t>Die Software muss vollständig für den deutschen Sprachraum lokalisiert worden sein und die Amtssprache Deutsch vollumfänglich unterstützen.</t>
  </si>
  <si>
    <t>3.15</t>
  </si>
  <si>
    <t>Austausch von Akten mit allen darunter befindlichen und ausgewählten Elementen gemäß 1.1.1 mit nicht Systemteilnehmern ist als PDF/A möglich</t>
  </si>
  <si>
    <t>Bei der Dokumenterzeugung werden Metadaten aus dem Aktenzeichen und/oder übergeordneten Objekt (Vorgang, Teilvorgang) übernommen</t>
  </si>
  <si>
    <t>Bei der Dokumenterzeugung werden Metadaten aus dem Aktenzeichen und/oder übergeordneten Objekt (Vorgang, Teilvorgang) übernommen. Der (automatische) Übernahmeumfang kann vom Administrator/Organisator/Benutzer frei vorkonfiguriert werden.</t>
  </si>
  <si>
    <t>Bei der Dokumenterzeugung werden Metadaten aus dem Aktenzeichen und/oder übergeordneten Objekt (Vorgang, Teilvorgang) übernommen. Der (automatische) Übernahmeumfang kann vom Administrator/Organisator/Benutzer frei vorkonfiguriert werden. Beim Erzeugen eines Objekts kann der Benutzer interaktiv auswählen, welche Metadaten er ggf. nicht/doch vererben möchte.</t>
  </si>
  <si>
    <t>Bei der Dokumenterzeugung werden Metadaten aus dem Aktenzeichen und/oder übergeordneten Objekt (Vorgang, Teilvorgang) übernommen. Der (automatische) Übernahmeumfang kann vom Administrator/Organisator/Benutzer frei vorkonfiguriert werden. Beim Erzeugen eines Objekts kann der Benutzer interaktiv auswählen, welche Metadaten er ggf. nicht/doch vererben möchte. Über ein Adminwerkzeug werden Änderungen am Aktenplan an zugewiesene Dokumente weitervererbt um einen aktuellen Stand zu gewährleisten.</t>
  </si>
  <si>
    <t>Bei der Dokumenterzeugung werden Metadaten aus dem Aktenzeichen und/oder übergeordneten Objekt (Vorgang, Teilvorgang) übernommen. Der (automatische) Übernahmeumfang kann vom Administrator/Organisator/Benutzer frei vorkonfiguriert werden. Beim Erzeugen eines Objekts kann der Benutzer interaktiv auswählen, welche Metadaten er ggf. nicht/doch vererben möchte. Über ein Adminwerkzeug werden Änderungen am Aktenplan an zugewiesene Dokumente weitervererbt um einen aktuellen Stand zu gewährleisten. Eine Versionierung der Metadaten ist undabhängig von der Dokumentenversionierung vorhanden.</t>
  </si>
  <si>
    <t>mehr als 5 Prozesse vorhanden</t>
  </si>
  <si>
    <t>mehr als 15 Prozesse vorhanden</t>
  </si>
  <si>
    <t>Eine Dokumentenvorschau (pdf, docx, xlsx, pptx, jpg, txt, doc, xls, ppt, tiff, pdf/a; )muss vorhanden sein</t>
  </si>
  <si>
    <t>Inhaltliche Tiefe (z. B. Vorgang, Teilvorgang, Dokument, Aktenzeichen, Aktenband, beliebige organisatorische Verbünde in der Verwaltung) ist im Produkt umgesetzt</t>
  </si>
  <si>
    <t>Import von Mails aus MS Outlook, Micro Focus GroupWise und IBM Notes sind über eine definierte Schnittstelle möglich</t>
  </si>
  <si>
    <t xml:space="preserve">Aus der E-Mail-Oberfläche gemäß 1.1.8 können E-Mails über unterschiedliche Techniken dem DMS zur Speicherung und weiteren Bearbeitung zugeführt werden. </t>
  </si>
  <si>
    <t>E-Mails können per Drag and Drop von Browser Mail-Client in den Browser-Client der Lösung importiert werden</t>
  </si>
  <si>
    <t>Berechtigungen im DMS und beim Adhoc-Workflow</t>
  </si>
  <si>
    <t>Die Vergabe von Rechten muss flexibel möglich sein. Über eine definierte Organisations-Struktur sind mindestens funktionsbezogene Rechte (= Stellen in der Organisation), organisationsbezogene Rechte (=Hierarchiebenen und Organisationseinheiten), persönliche Berechtigungen und rollenbezogene Berechtigungen (= eine Gruppierung unabhängig von Einheiten in der Organisation und Zugehörigkeit zu Einheiten in der Organisation) an Objekte im DMS anzubinden. Die v.g. Strukturen sind auch als Adressat innerhalb des Adhoc-WFs nutzbar</t>
  </si>
  <si>
    <t>Alle Daten werden zu Stellen und Mitarbeitern im AD abgelegt,  eine Schemaerweiterung ist notwendig.</t>
  </si>
  <si>
    <t>Alle Daten werden zu Stellen und Mitarbeitern im AD abgelegt, eine Schemaerweiterung ist nicht erforderlich.</t>
  </si>
  <si>
    <t>Teil der Informationen zu Mitarbeitern, Stellen und organisatorischen Aufbau kommen aus AD, Rest der Informationen wird in einem mitgelieferten System des Anbieters erfasst</t>
  </si>
  <si>
    <t>Dialoggestützte Auswahlmöglichkeit von Rechten bei Ad-hoc-Workflows gemäß 1.4.1 bis 1.43</t>
  </si>
  <si>
    <t>Automatische Vergabe / Erweiterung / Entzug von Rechten als Folge von Ad-hoc-Workflows und ggf. vorkonfigurierten Workflows gemäß 1.4.1 bis 1.4.3; Reporting über Vergeben Rechte beim Dokument.</t>
  </si>
  <si>
    <t>Dialoggestützte Auswahlmöglichkeit von Rechten bei Ad-hoc-Workflows gemäß 1.4.1 bis 1.4.3; Reporting über Vergeben Rechte beim Dokument; Vererbung von Änderungen (Organisation, Ma, Stelle etc.)</t>
  </si>
  <si>
    <t>Automatische Vergabe / Erweiterung / Entzug von Rechten als Folge von Ad-hoc-Workflows und ggf. vorkonfigurierten Workflows gemäß 1.4.1 bis 1.4.3; Reporting über Vergeben Rechte beim Dokument; Berechtigung kann vor Fortsetzen eines WF-Schritts vom Benutzer manuell geändert werden</t>
  </si>
  <si>
    <t>mehr als 10 Prozesse vorhanden</t>
  </si>
  <si>
    <t>mehr als 20 Prozesse vorhanden</t>
  </si>
  <si>
    <t>Das Produkt kann zwischen Akte, Vorgang, Teilvorgang und Dokument differenzieren; Dabei wird auf das "Organisationskonzept elektronische Verwaltungsarbeit" und XDOMEA verwiesen; inklusive einer bei Kommunalbehörden üblichen Erweiterung des Teilvorgangs als Unterteilmöglichkeit von Vorgängen in weitere Register.</t>
  </si>
  <si>
    <t>Erläuterung durch den Bieter</t>
  </si>
  <si>
    <t>Das Produkt kann als Cloud-Dienst gemäß NIST oder vergleichbar weiteren Kunden automatisch zur Verfügung gestellt werden</t>
  </si>
  <si>
    <t>MBP</t>
  </si>
  <si>
    <t>MBP = max. Bewertungspunkte</t>
  </si>
  <si>
    <t>BP = Bewertungspunkte</t>
  </si>
  <si>
    <t>Summe</t>
  </si>
  <si>
    <t>Ja, aber nicht alle Zielgruppen</t>
  </si>
  <si>
    <t>Ja, alle Zielgruppen</t>
  </si>
  <si>
    <t>Nicht erfüllt</t>
  </si>
  <si>
    <t>Erfüllt</t>
  </si>
  <si>
    <t>Erfüllt oder nicht notwendig</t>
  </si>
  <si>
    <t>Softwarebezeichnung und angebotene Version</t>
  </si>
  <si>
    <t>G</t>
  </si>
  <si>
    <t>G = Gewichtung</t>
  </si>
  <si>
    <t>Akte, Vorgang, Teilvorgang, Dokument, Aktenzeichen, Aktenband, Bearbeitungsmöglichkeiten vor dem Hinzufügen zur Akte</t>
  </si>
  <si>
    <t>Akte, Vorgang, Teilvorgang und Dokument, Aktenband, Bearbeitungsmöglichkeiten vor dem Hinzufügen zur Akte</t>
  </si>
  <si>
    <t>Metadaten sind frei editierbar.</t>
  </si>
  <si>
    <t>Metadaten sind frei editierbar und zusätzliche Daten können erfasst werden.</t>
  </si>
  <si>
    <t>Feingranulare Aufteilungsmöglichkeiten der inhaltliche/organisatorischen Administration nach Funktionsbereichen für Benutzer und Benutzergruppen; Unterscheidungsmöglichkeiten bei der Administration einzelner Bereiche zwischen zentraler Administration (IT-Dienstleister) und dezentralen Organisationsteams (bei zentralem Betrieb)</t>
  </si>
  <si>
    <t>Deckung &gt; 20 % mit Portfolio des KRZN (siehe Produktliste)</t>
  </si>
  <si>
    <t>Deckung &gt; 30 % mit Portfolio des KRZN (siehe Produktliste)</t>
  </si>
  <si>
    <t>Deckung &gt; 40 % mit Portfolio des KRZN (siehe Produktliste)</t>
  </si>
  <si>
    <t>Deckung &gt; 50 % mit Portfolio des KRZN (siehe Produktliste)</t>
  </si>
  <si>
    <t>G= Gewichtung</t>
  </si>
  <si>
    <t>(</t>
  </si>
  <si>
    <t xml:space="preserve">Deckung mit Portfolio  &lt;20 % </t>
  </si>
  <si>
    <t>Die vertikale Skalierbarkeit besteht darin, dass eingesetzte Applikationsserver in ihrer Leistung wachsen können, um erhöhte Benutzerzahlen oder den wachsenden Leistungsbedarf der Anwendung abdecken zu können. Die angebotene Lösung darf also im Rahmen des genannten Mengengerüstes die zu Grunde liegende Hardware und Betriebssoftware-Architektur bis an die Grenze der Leistungsfähigkeit auslasten.
Unter horizontaler Skalierbarkeit wird der Einsatz mehrerer Applikationsserver verstanden. Das KRZN erwartet darüber hinaus, dass die horizontale Skalierbarkeit auch Ausfallsituationen ein-zelner Applikationsserver abdeckt. Die Clients sollen sich bei einer erneuten Anmeldung sofort auf einen verfügbaren Applikationsserver verbinden können. Dies gilt für alle Clients bei allen Mandanten. Eine Skalierbarkeit nur auf Ebene eines Mandanten ist nicht erwünscht.
Das angebotene Produkt stellt die oben beschriebenen Möglichkeiten der Skalierbarkeiten zur Verfügung.</t>
  </si>
  <si>
    <t>Oracle Database (aktuell in der Version 11g) als Single-Server oder im Cluster-Verbund mit Oracle Real Applikation Cluster oder Microsoft SQL Server (aktuell in der Version 2014), IBM DB2 für z/OS (aktuell in der Version aktuell in der Version 10.1, zukünftig 11.1), PostgreSQL (aktuell in der Version 9.4, zukünftig 9.5), MariaDB (aktuell in der Version 10.1 – kompatibel mit MySQL 5.6 und 5.7) werden unterstützt</t>
  </si>
  <si>
    <t xml:space="preserve">Das Anlegen der Datenbankstruktur (mittels SQL-DDL- und DCL-Kommandos) sollte über Installationsscripte erfolgen. 
Eine Produktionsumgebung wird nur anhand von vorliegenden Installationsanleitungen und -skripten erstellt. Gesetzliche Rahmenbedingungen müssen für das Produktionshandbuch spezifiziert werden. Aufgabe des AN ist die Bereitstellung von entsprechenden Skripten zur Datenpflege. Dies gilt insbesondere für Bereinigungsskripte z.B. zum Löschen von Daten in Datenbanken und Filesystemen.
Das Aufbauen einer Datenbankverbindung erfolgt bei Verwendung einer Oracle-Datenbank mittels LDAP-Verzeichnisdienst. Bei den übrigen RDBMS ist ein geeigneter nativer Client zu wählen.
</t>
  </si>
  <si>
    <t>In dem angebotenen Produkt können Registratur und Langzeitarchivierung umgesetzt werden</t>
  </si>
  <si>
    <t>Rollen in der Anwendung sollten über universelle Gruppen in der Active Directory geregelt werden.</t>
  </si>
  <si>
    <t>Benötigt die Anwendung eine zentrale Fileablage, muss eine konsistente Sicherung bzw. Rücksicherung von Fileablage und Datenbank gewährleistet sein
Es ist darzustellen, wie eine Berechtigungsstruktur (Rechtekonzept) für die zentraler Dateiablage aussieht.
Sollten Dateien dezentral abgelegt werden, muss beschrieben werden, wie diese gesichert werden können bzw. müssen.</t>
  </si>
  <si>
    <t>Testdaten sind vom AN bereitzustellen oder mit Hilfe eines Tools zu anonymisieren.</t>
  </si>
  <si>
    <t>Das Systemumfeld für den Betrieb ist umfassend zu beschreiben. Die Anzahl der Server für den angestrebten Komplettausbau ist darzustellen. Die Ausstattung (CPU, RAM, Festplatte, NIC, BS) der einzelnen Server ist dazustellen.</t>
  </si>
  <si>
    <t>Eine Liste aller notwendigen Hilfsprogramme auf den Servern und Clients (JAVA, Tomcat, etc.) ist einzureichen.</t>
  </si>
  <si>
    <t>Die Anzahl der notwendigen Serverzertifikate (SSL-Zertifikate) ist zu benennen. Es ist auch darzustellen, ob bestimmte Zertifikate auch durch eine interne Zertifizierungsstelle bereitgestellt werden können.</t>
  </si>
  <si>
    <t xml:space="preserve">Server mit Kommunikationsschnittstelle zum Internet werden in einer DMZ plaziert. Außerdem werden bestimmte besondere Server (z.B. DB und LDAP) in einem anderen Firewallabschnitt betrieben.
Es ist zu beschreiben, wie die Server im Systemumfeld sicher platziert werden.
Es ist darzustellen, über welchen Port welche Art von Kommunikation zwischen den beteiligten Servern stattfindet.  </t>
  </si>
  <si>
    <t>Sollte die Netzwerkverbindung zwischen den Servern kurzfristig unterbrochen sein, muss die Anwendung automatisch einen Reconnect (&lt; 5 Sek.) veranlassen können. Der Eingriff eines Administrators darf in einem solchen Fall nicht notwendig sein.
Die Netzwerkunterbrechung muss geloggt werden.</t>
  </si>
  <si>
    <t>Das angebotene System erfüllt bereits zum Zeitpunkt der Angebotsabgabe die folgenden Anforderungen:
Gemäß den Richtlinien im IT-Grundschutzmodul M 2.134 des BSI ist folgendes zu beachten: SQL-Anfragen sollten exakt und explizit in Anlehnung an das DB-Modell formuliert werden. Dabei sollten alle erfragten Felder explizit angegeben und der "*"-Operator vermieden werden. Eine Anwendung sollte nach jeder SQL-Anweisung den Fehlerstatus prüfen, so dass die Anwendung so früh wie möglich auf eingetretene Fehler reagieren kann. Darüber hinaus sind folgende Richtlinien beim Umgang mit Datenbankverbindungen zu beachten (vgl. IT-Grundschutzmodul M 2.129 des BSI):Der Zugriff auf die Datenbank durch die Anwendungen erfolgt über eingeschränkte Datenbank-Benutzer. Es werden für jedes Datenbankobjekt lediglich die Rechte vergeben, die für die Anwendung zwingend erforderlich sind; Anwendungen sollten einen restriktiven Zugriff auf die Daten unterstützen, d. h. in Abhängigkeit der Benutzer-Kennung und der Gruppenzugehörigkeit sollten nur diejenigen Funktionalitäten und Daten zur Verfügung gestellt werden, die ein Benutzer für die Ausführung seiner Aufgaben benötigt.; Es sollte eine logische Zuordnung der Datenbankobjekte, also der Tabellen, Indizes, Datenbankprozeduren, etc., zu den Anwendungen erfolgen, die diese Objekte benutzen; Im allgemeinen ist es nur dem Besitzer eines Datenbankobjektes erlaubt, Zugriffsberechtigungen an andere Benutzer weiterzugeben; Es sind die im IT-Grundschutzkatalog des BSI, Modul M 2.80 formulierten Sicherheitsanforderungen einzuhalten. Wenn mit der Anwendung personenbezogene Daten verarbeitet werden sollen, sind über die im Modul M 2.80 genannten Sicherheitsfunktionen hinaus zusätzliche spezielle technische Anforderungen zu stellen, um den Datenschutzbestimmungen genügen zu können.</t>
  </si>
  <si>
    <t>Die Anforderungen gemäß 6.2.13 wird zum Zeitpunkt der Installation des Systems erfüllt.</t>
  </si>
  <si>
    <t>Die Lösung muss Office-Vorlagen verwalten können. Diese müssen mandanten- und organisationsspezifisch zu hinterlegen sein. Die Vorlagen sollen zur Erstellung von Einzeldokumenten bzw. Serienbriefen verwendet werden und Daten aus dem Produkt und dem Verzeichnisdienst nutzen können.</t>
  </si>
  <si>
    <t>Die Lösung muss Office-Vorlagen verwalten können. Diese müssen mandantenspezifisch zu hinterlegen sein. Die Vorlagen sollen zur Erstellung von Einzeldokumenten bzw. Serienbriefen verwendet werden und Daten aus dem Produkt und dem Verzeichnisdienst nutzen können.</t>
  </si>
  <si>
    <t>Webbrowser (Chrome, Firefox, IE, Edge) und mobile Endgeräte (Android, iOS) müssen als Client unterstützt werden. Es ist zulässig, dass ein zusätzlicher Fat-Client neben dem Webclient alternativ für die normale Benutzung eingesetzt werden kann. Weiter ist es gestattet einen Fat-Client für Scan-, Entwicklungs- und Designaufgaben zu verwenden. Falls Fat-Client eingesetzt werden, müssen diese auf der zentralen Citrix Farm im KRZN betrieben werden können. In diesem Fall mussdie Anwendung unter Citrix ab XenApp 6.5 lauffähig sein.
Sollte die Clientanwendung nicht unter Citrix betrieben werden können oder aufgrund ihrer speziellen Funktionsausprägung unter Citrix nicht sinnvoll sein, müssen folgende Punkte erfüllt werden:
• Die Client-Software darf zum Applikations-Server eine maximale Bandbreite von 20 Kbit/s Basiskommunikationsdaten nicht überschreiten. Die Nutzkommunikation darf kein deutliches Missverhältnis zwischen Protokoll- und Nutzdaten aufweisen. Ein Protokolloverhead von &gt; 30% des Gesamtvolumens wird hier schon als kritisch betrachtet. Die Anwendung sollte in al-len Standard-Dialog-Funktionen hinter einer 1000 Kbit/s DSL Verbindung unter Verwendung eines VPN Kanals (OpenVPN) noch flüssig (Dialogverzögerung unter 1 Sekunde, technische Machbarkeit vorausgesetzt) laufen.
• Die Client-Software muss mit Softwareverteil-Programmen automatisiert installierbar sein. Das KRZN bevorzugt hier OPSI.
• Die Client-Software muss unter MS Windows 7 und Windows 10 LTSB lauffähig sein.
• Die Kommunikation zwischen Clientsoftware und Applikationsserver sollte verschlüsselt statt-finden.
Die Berechtigung zum Zugriff der Client-Software auf die zentrale Umgebung muss unabhängig von dezentralen Authentifizierungskonzepten der Anwender geregelt werden können.)</t>
  </si>
  <si>
    <t xml:space="preserve">Schnittstellen zu kommunalen Fachverfahren sind vorhanden (diese sind hier einzeln aufzuführen) -&gt; Deckung mit dem KRZN-Portfolio   </t>
  </si>
  <si>
    <t xml:space="preserve">Die BITV 2.0 ist im Laufe der Vertragsausführung von dem angebotenen Produkt nach dem Stand der Technik zu erfüllen und umzusetzen. Soweit die Anforderungen der BITV 2.0 einschlägig sind. </t>
  </si>
  <si>
    <t>Erreichte Punkte gem. Vordruck "Eigenerklärung über den aktuellen Stand der Barrierefreiheit".</t>
  </si>
  <si>
    <t>ab 17 Punkte</t>
  </si>
  <si>
    <t>ab 23 Punkte</t>
  </si>
  <si>
    <t>ab 28 Punkte</t>
  </si>
  <si>
    <t>ab 33 Punkte</t>
  </si>
  <si>
    <t>Teilweise Gegenstand der verifizierenden Teststellung. Die Kriterien, welche Gegenstand der verifizierenden Teststellung sind, sind in dem Dokument "Eigenerklärung über den aktuellen Stand der Barrierefreiheit" mit einem gelben T gekennzeichnet.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</si>
</sst>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
    <numFmt numFmtId="165" formatCode="0.0000"/>
  </numFmts>
  <fonts count="27" x14ac:knownFonts="1">
    <font>
      <sz val="11"/>
      <color theme="1"/>
      <name val="Calibri"/>
      <family val="2"/>
      <scheme val="minor"/>
    </font>
    <font>
      <sz val="11"/>
      <color theme="0"/>
      <name val="Calibri"/>
      <family val="2"/>
      <scheme val="minor"/>
    </font>
    <font>
      <b/>
      <sz val="12"/>
      <name val="Arial"/>
      <family val="2"/>
    </font>
    <font>
      <b/>
      <sz val="10"/>
      <name val="Arial"/>
      <family val="2"/>
    </font>
    <font>
      <sz val="8"/>
      <name val="Arial"/>
      <family val="2"/>
    </font>
    <font>
      <sz val="8"/>
      <name val="Arial"/>
      <family val="2"/>
    </font>
    <font>
      <sz val="10"/>
      <name val="Arial"/>
      <family val="2"/>
    </font>
    <font>
      <b/>
      <sz val="12"/>
      <color theme="0"/>
      <name val="Arial"/>
      <family val="2"/>
    </font>
    <font>
      <b/>
      <sz val="10"/>
      <color theme="0"/>
      <name val="Arial"/>
      <family val="2"/>
    </font>
    <font>
      <sz val="8"/>
      <color theme="0"/>
      <name val="Arial"/>
      <family val="2"/>
    </font>
    <font>
      <sz val="10"/>
      <color theme="0"/>
      <name val="Arial"/>
      <family val="2"/>
    </font>
    <font>
      <sz val="11"/>
      <name val="Calibri"/>
      <family val="2"/>
      <scheme val="minor"/>
    </font>
    <font>
      <b/>
      <sz val="12"/>
      <color theme="0"/>
      <name val="Calibri"/>
      <family val="2"/>
      <scheme val="minor"/>
    </font>
    <font>
      <b/>
      <sz val="10"/>
      <color theme="0"/>
      <name val="Calibri"/>
      <family val="2"/>
      <scheme val="minor"/>
    </font>
    <font>
      <sz val="8"/>
      <color theme="0"/>
      <name val="Calibri"/>
      <family val="2"/>
      <scheme val="minor"/>
    </font>
    <font>
      <sz val="10"/>
      <color theme="0"/>
      <name val="Calibri"/>
      <family val="2"/>
      <scheme val="minor"/>
    </font>
    <font>
      <sz val="12"/>
      <color theme="0"/>
      <name val="Calibri"/>
      <family val="2"/>
      <scheme val="minor"/>
    </font>
    <font>
      <sz val="10"/>
      <name val="Calibri"/>
      <family val="2"/>
      <scheme val="minor"/>
    </font>
    <font>
      <i/>
      <sz val="10"/>
      <name val="Calibri"/>
      <family val="2"/>
      <scheme val="minor"/>
    </font>
    <font>
      <i/>
      <sz val="8"/>
      <name val="Calibri"/>
      <family val="2"/>
      <scheme val="minor"/>
    </font>
    <font>
      <sz val="8"/>
      <name val="Calibri"/>
      <family val="2"/>
      <scheme val="minor"/>
    </font>
    <font>
      <sz val="12"/>
      <name val="Calibri"/>
      <family val="2"/>
      <scheme val="minor"/>
    </font>
    <font>
      <b/>
      <sz val="11"/>
      <color theme="0"/>
      <name val="Calibri"/>
      <family val="2"/>
      <scheme val="minor"/>
    </font>
    <font>
      <i/>
      <sz val="1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2B3568"/>
        <bgColor indexed="64"/>
      </patternFill>
    </fill>
    <fill>
      <patternFill patternType="solid">
        <fgColor rgb="FFFFFF00"/>
        <bgColor indexed="64"/>
      </patternFill>
    </fill>
    <fill>
      <patternFill patternType="solid">
        <fgColor theme="0" tint="-0.249977111117893"/>
        <bgColor indexed="64"/>
      </patternFill>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medium">
        <color auto="1"/>
      </right>
      <top style="thin">
        <color auto="1"/>
      </top>
      <bottom style="thin">
        <color auto="1"/>
      </bottom>
      <diagonal/>
    </border>
    <border>
      <left/>
      <right style="medium">
        <color theme="0"/>
      </right>
      <top style="medium">
        <color theme="0"/>
      </top>
      <bottom style="thin">
        <color auto="1"/>
      </bottom>
      <diagonal/>
    </border>
    <border>
      <left style="medium">
        <color theme="0"/>
      </left>
      <right style="medium">
        <color theme="0"/>
      </right>
      <top style="medium">
        <color theme="0"/>
      </top>
      <bottom style="thin">
        <color auto="1"/>
      </bottom>
      <diagonal/>
    </border>
    <border>
      <left style="medium">
        <color theme="0"/>
      </left>
      <right/>
      <top style="medium">
        <color theme="0"/>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21">
    <xf numFmtId="0" fontId="0" fillId="0" borderId="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cellStyleXfs>
  <cellXfs count="317">
    <xf numFmtId="0" fontId="0" fillId="0" borderId="0" xfId="0"/>
    <xf numFmtId="0" fontId="0" fillId="0" borderId="0" xfId="0" applyProtection="1"/>
    <xf numFmtId="0" fontId="1" fillId="0" borderId="0" xfId="0" applyFont="1" applyFill="1" applyProtection="1"/>
    <xf numFmtId="0" fontId="11" fillId="2" borderId="8" xfId="0" applyNumberFormat="1" applyFont="1" applyFill="1" applyBorder="1" applyAlignment="1" applyProtection="1">
      <alignment vertical="top" wrapText="1"/>
    </xf>
    <xf numFmtId="0" fontId="0" fillId="2" borderId="8" xfId="0" applyNumberFormat="1" applyFont="1" applyFill="1" applyBorder="1" applyAlignment="1" applyProtection="1">
      <alignment horizontal="left" vertical="top" wrapText="1"/>
    </xf>
    <xf numFmtId="0" fontId="0" fillId="0" borderId="0" xfId="0" applyAlignment="1">
      <alignment horizontal="center"/>
    </xf>
    <xf numFmtId="0" fontId="11" fillId="2" borderId="8" xfId="0" applyNumberFormat="1" applyFont="1" applyFill="1" applyBorder="1" applyAlignment="1" applyProtection="1">
      <alignment horizontal="left" vertical="top" wrapText="1"/>
    </xf>
    <xf numFmtId="49" fontId="11" fillId="2" borderId="0" xfId="0" applyNumberFormat="1" applyFont="1" applyFill="1" applyBorder="1" applyAlignment="1" applyProtection="1">
      <alignment vertical="top" wrapText="1"/>
    </xf>
    <xf numFmtId="0" fontId="11" fillId="2" borderId="0" xfId="0" applyFont="1" applyFill="1" applyBorder="1" applyAlignment="1" applyProtection="1">
      <alignment horizontal="center" vertical="top" wrapText="1"/>
    </xf>
    <xf numFmtId="0" fontId="11" fillId="2" borderId="0" xfId="0"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18" fillId="4" borderId="31" xfId="0" applyFont="1" applyFill="1" applyBorder="1" applyAlignment="1" applyProtection="1">
      <alignment vertical="top" wrapText="1"/>
      <protection locked="0"/>
    </xf>
    <xf numFmtId="0" fontId="18" fillId="3" borderId="31" xfId="0" applyFont="1" applyFill="1" applyBorder="1" applyAlignment="1" applyProtection="1">
      <alignment vertical="top" wrapText="1"/>
      <protection locked="0"/>
    </xf>
    <xf numFmtId="0" fontId="0" fillId="2" borderId="31" xfId="0" applyFont="1" applyFill="1" applyBorder="1" applyAlignment="1" applyProtection="1">
      <alignment vertical="top" wrapText="1"/>
      <protection locked="0"/>
    </xf>
    <xf numFmtId="0" fontId="11" fillId="2" borderId="31" xfId="0" applyFont="1" applyFill="1" applyBorder="1" applyAlignment="1" applyProtection="1">
      <alignment vertical="top" wrapText="1"/>
      <protection locked="0"/>
    </xf>
    <xf numFmtId="0" fontId="11" fillId="3" borderId="31" xfId="0" applyFont="1" applyFill="1" applyBorder="1" applyAlignment="1" applyProtection="1">
      <alignment vertical="top" wrapText="1"/>
      <protection locked="0"/>
    </xf>
    <xf numFmtId="0" fontId="11" fillId="3" borderId="8" xfId="0"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0" fontId="11" fillId="4" borderId="31" xfId="0" applyFont="1" applyFill="1" applyBorder="1" applyAlignment="1" applyProtection="1">
      <alignment vertical="top" wrapText="1"/>
      <protection locked="0"/>
    </xf>
    <xf numFmtId="0" fontId="11" fillId="0" borderId="31" xfId="0" applyFont="1" applyFill="1" applyBorder="1" applyAlignment="1" applyProtection="1">
      <alignment vertical="top" wrapText="1"/>
      <protection locked="0"/>
    </xf>
    <xf numFmtId="0" fontId="11" fillId="0" borderId="8" xfId="0" applyNumberFormat="1" applyFont="1" applyFill="1" applyBorder="1" applyAlignment="1" applyProtection="1">
      <alignment horizontal="left" vertical="top" wrapText="1"/>
    </xf>
    <xf numFmtId="0" fontId="18" fillId="4" borderId="8"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wrapText="1"/>
    </xf>
    <xf numFmtId="0" fontId="0" fillId="2" borderId="8" xfId="0" applyFont="1" applyFill="1" applyBorder="1" applyAlignment="1" applyProtection="1">
      <alignment horizontal="center" vertical="center" wrapText="1"/>
    </xf>
    <xf numFmtId="0" fontId="18" fillId="4" borderId="31" xfId="0" applyFont="1" applyFill="1" applyBorder="1" applyAlignment="1" applyProtection="1">
      <alignment horizontal="center" vertical="center" wrapText="1"/>
      <protection locked="0"/>
    </xf>
    <xf numFmtId="0" fontId="11" fillId="4" borderId="8" xfId="0" applyFont="1" applyFill="1" applyBorder="1" applyAlignment="1" applyProtection="1">
      <alignment horizontal="center" vertical="center" wrapText="1"/>
    </xf>
    <xf numFmtId="0" fontId="11" fillId="4" borderId="8" xfId="0"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wrapText="1"/>
    </xf>
    <xf numFmtId="0" fontId="17" fillId="4" borderId="3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xf>
    <xf numFmtId="0" fontId="11" fillId="2" borderId="0" xfId="0" quotePrefix="1" applyNumberFormat="1" applyFont="1" applyFill="1" applyBorder="1" applyAlignment="1" applyProtection="1">
      <alignment vertical="top" wrapText="1"/>
    </xf>
    <xf numFmtId="49" fontId="7" fillId="5" borderId="4" xfId="0" applyNumberFormat="1" applyFont="1" applyFill="1" applyBorder="1" applyAlignment="1" applyProtection="1">
      <alignment vertical="top" wrapText="1"/>
    </xf>
    <xf numFmtId="0" fontId="8" fillId="5" borderId="0" xfId="0" applyNumberFormat="1" applyFont="1" applyFill="1" applyBorder="1" applyAlignment="1" applyProtection="1">
      <alignment vertical="top" wrapText="1"/>
    </xf>
    <xf numFmtId="0" fontId="8" fillId="5" borderId="5" xfId="0" applyNumberFormat="1" applyFont="1" applyFill="1" applyBorder="1" applyAlignment="1" applyProtection="1">
      <alignment vertical="top" wrapText="1"/>
    </xf>
    <xf numFmtId="49" fontId="1" fillId="5" borderId="5" xfId="0" applyNumberFormat="1" applyFont="1" applyFill="1" applyBorder="1" applyAlignment="1" applyProtection="1">
      <alignment vertical="top" wrapText="1"/>
    </xf>
    <xf numFmtId="0" fontId="0" fillId="5" borderId="0" xfId="0" applyFill="1"/>
    <xf numFmtId="0" fontId="1" fillId="5" borderId="0" xfId="0" applyNumberFormat="1" applyFont="1" applyFill="1" applyBorder="1" applyAlignment="1" applyProtection="1">
      <alignment vertical="top" wrapText="1"/>
    </xf>
    <xf numFmtId="49" fontId="7" fillId="5" borderId="11" xfId="0" applyNumberFormat="1" applyFont="1" applyFill="1" applyBorder="1" applyAlignment="1" applyProtection="1">
      <alignment vertical="top" wrapText="1"/>
    </xf>
    <xf numFmtId="0" fontId="1" fillId="5" borderId="12" xfId="0" applyNumberFormat="1" applyFont="1" applyFill="1" applyBorder="1" applyAlignment="1" applyProtection="1">
      <alignment vertical="top" wrapText="1"/>
    </xf>
    <xf numFmtId="0" fontId="9" fillId="5" borderId="13" xfId="0" applyFont="1" applyFill="1" applyBorder="1" applyAlignment="1" applyProtection="1">
      <alignment horizontal="center" vertical="top" wrapText="1"/>
    </xf>
    <xf numFmtId="0" fontId="11" fillId="2" borderId="0" xfId="0" applyFont="1" applyFill="1"/>
    <xf numFmtId="49" fontId="2" fillId="5" borderId="1" xfId="0" applyNumberFormat="1" applyFont="1" applyFill="1" applyBorder="1" applyAlignment="1" applyProtection="1">
      <alignment vertical="top" wrapText="1"/>
    </xf>
    <xf numFmtId="0" fontId="3" fillId="5" borderId="2" xfId="0" applyNumberFormat="1" applyFont="1" applyFill="1" applyBorder="1" applyAlignment="1" applyProtection="1">
      <alignment vertical="top" wrapText="1"/>
    </xf>
    <xf numFmtId="0" fontId="3" fillId="5" borderId="2" xfId="0" applyNumberFormat="1" applyFont="1" applyFill="1" applyBorder="1" applyAlignment="1" applyProtection="1">
      <alignment horizontal="center" vertical="top" wrapText="1"/>
    </xf>
    <xf numFmtId="0" fontId="4" fillId="5" borderId="2" xfId="0" applyFont="1" applyFill="1" applyBorder="1" applyAlignment="1" applyProtection="1">
      <alignment horizontal="center"/>
    </xf>
    <xf numFmtId="0" fontId="0" fillId="5" borderId="2" xfId="0" applyFill="1" applyBorder="1" applyAlignment="1" applyProtection="1">
      <alignment horizontal="center" vertical="top" wrapText="1"/>
    </xf>
    <xf numFmtId="0" fontId="5" fillId="5" borderId="2" xfId="0" applyNumberFormat="1" applyFont="1" applyFill="1" applyBorder="1" applyAlignment="1" applyProtection="1">
      <alignment horizontal="center" vertical="top" wrapText="1"/>
    </xf>
    <xf numFmtId="0" fontId="6" fillId="5" borderId="2" xfId="0" applyNumberFormat="1" applyFont="1" applyFill="1" applyBorder="1" applyAlignment="1" applyProtection="1">
      <alignment horizontal="center" vertical="top" wrapText="1"/>
    </xf>
    <xf numFmtId="0" fontId="6" fillId="5" borderId="3" xfId="0" applyNumberFormat="1" applyFont="1" applyFill="1" applyBorder="1" applyAlignment="1" applyProtection="1">
      <alignment horizontal="center" vertical="top" wrapText="1"/>
    </xf>
    <xf numFmtId="49" fontId="1" fillId="5" borderId="0" xfId="0" applyNumberFormat="1" applyFont="1" applyFill="1" applyBorder="1" applyAlignment="1" applyProtection="1">
      <alignment horizontal="center" vertical="top" wrapText="1"/>
    </xf>
    <xf numFmtId="0" fontId="9" fillId="5" borderId="0" xfId="0" applyFont="1" applyFill="1" applyBorder="1" applyAlignment="1" applyProtection="1">
      <alignment horizontal="center"/>
    </xf>
    <xf numFmtId="0" fontId="1" fillId="5" borderId="0" xfId="0" applyFont="1" applyFill="1" applyBorder="1" applyAlignment="1" applyProtection="1">
      <alignment horizontal="center" vertical="top" wrapText="1"/>
    </xf>
    <xf numFmtId="0" fontId="10" fillId="5" borderId="0" xfId="0" applyNumberFormat="1" applyFont="1" applyFill="1" applyBorder="1" applyAlignment="1" applyProtection="1">
      <alignment horizontal="center" vertical="top" wrapText="1"/>
    </xf>
    <xf numFmtId="0" fontId="10" fillId="5" borderId="5" xfId="0" applyNumberFormat="1" applyFont="1" applyFill="1" applyBorder="1" applyAlignment="1" applyProtection="1">
      <alignment horizontal="center" vertical="top" wrapText="1"/>
    </xf>
    <xf numFmtId="0" fontId="1" fillId="5" borderId="0" xfId="0" applyFont="1" applyFill="1" applyBorder="1" applyAlignment="1" applyProtection="1">
      <alignment vertical="top" wrapText="1"/>
    </xf>
    <xf numFmtId="0" fontId="9" fillId="5" borderId="0" xfId="0" applyFont="1" applyFill="1" applyBorder="1" applyAlignment="1" applyProtection="1">
      <alignment horizontal="center" vertical="top" wrapText="1"/>
    </xf>
    <xf numFmtId="0" fontId="0" fillId="5" borderId="0" xfId="0" applyFill="1" applyAlignment="1">
      <alignment horizontal="center"/>
    </xf>
    <xf numFmtId="0" fontId="4" fillId="5" borderId="0" xfId="0" applyFont="1" applyFill="1" applyBorder="1" applyAlignment="1">
      <alignment horizontal="center"/>
    </xf>
    <xf numFmtId="0" fontId="11" fillId="0" borderId="8" xfId="0" applyFont="1" applyFill="1" applyBorder="1" applyAlignment="1" applyProtection="1">
      <alignment horizontal="center"/>
    </xf>
    <xf numFmtId="0" fontId="13" fillId="5" borderId="15" xfId="0" applyNumberFormat="1" applyFont="1" applyFill="1" applyBorder="1" applyAlignment="1" applyProtection="1">
      <alignment vertical="top" wrapText="1"/>
    </xf>
    <xf numFmtId="0" fontId="15" fillId="5" borderId="15" xfId="0" applyFont="1" applyFill="1" applyBorder="1" applyAlignment="1" applyProtection="1">
      <alignment horizontal="left"/>
    </xf>
    <xf numFmtId="0" fontId="15" fillId="5" borderId="15" xfId="0" applyFont="1" applyFill="1" applyBorder="1" applyAlignment="1" applyProtection="1">
      <alignment vertical="top" wrapText="1"/>
    </xf>
    <xf numFmtId="0" fontId="15" fillId="5" borderId="15" xfId="0" applyNumberFormat="1" applyFont="1" applyFill="1" applyBorder="1" applyAlignment="1" applyProtection="1">
      <alignment vertical="top" wrapText="1"/>
    </xf>
    <xf numFmtId="49" fontId="15" fillId="5" borderId="15" xfId="0" applyNumberFormat="1" applyFont="1" applyFill="1" applyBorder="1" applyAlignment="1" applyProtection="1">
      <alignment vertical="top" wrapText="1"/>
    </xf>
    <xf numFmtId="0" fontId="15" fillId="5" borderId="15" xfId="0" applyNumberFormat="1" applyFont="1" applyFill="1" applyBorder="1" applyAlignment="1" applyProtection="1">
      <alignment horizontal="right" vertical="top" wrapText="1"/>
    </xf>
    <xf numFmtId="49" fontId="1" fillId="5" borderId="16" xfId="0" applyNumberFormat="1" applyFont="1" applyFill="1" applyBorder="1" applyAlignment="1" applyProtection="1">
      <alignment vertical="top" wrapText="1"/>
    </xf>
    <xf numFmtId="0" fontId="15" fillId="5" borderId="0" xfId="0" applyFont="1" applyFill="1" applyBorder="1" applyAlignment="1" applyProtection="1">
      <alignment horizontal="left"/>
    </xf>
    <xf numFmtId="0" fontId="15" fillId="5" borderId="0" xfId="0" applyFont="1" applyFill="1" applyBorder="1" applyAlignment="1" applyProtection="1">
      <alignment vertical="top" wrapText="1"/>
    </xf>
    <xf numFmtId="0" fontId="15" fillId="5" borderId="0" xfId="0" applyNumberFormat="1" applyFont="1" applyFill="1" applyBorder="1" applyAlignment="1" applyProtection="1">
      <alignment vertical="top" wrapText="1"/>
    </xf>
    <xf numFmtId="49" fontId="15" fillId="5" borderId="0" xfId="0" applyNumberFormat="1" applyFont="1" applyFill="1" applyBorder="1" applyAlignment="1" applyProtection="1">
      <alignment vertical="top" wrapText="1"/>
    </xf>
    <xf numFmtId="49" fontId="15" fillId="5" borderId="0" xfId="0" applyNumberFormat="1" applyFont="1" applyFill="1" applyBorder="1" applyAlignment="1" applyProtection="1">
      <alignment horizontal="right" vertical="top" wrapText="1"/>
    </xf>
    <xf numFmtId="49" fontId="1" fillId="5" borderId="18" xfId="0" applyNumberFormat="1" applyFont="1" applyFill="1" applyBorder="1" applyAlignment="1" applyProtection="1">
      <alignment vertical="top" wrapText="1"/>
    </xf>
    <xf numFmtId="0" fontId="14" fillId="5" borderId="0" xfId="0" applyFont="1" applyFill="1" applyBorder="1" applyAlignment="1" applyProtection="1">
      <alignment vertical="top" wrapText="1"/>
    </xf>
    <xf numFmtId="0" fontId="12" fillId="5" borderId="23" xfId="0" applyNumberFormat="1" applyFont="1" applyFill="1" applyBorder="1" applyAlignment="1" applyProtection="1">
      <alignment vertical="top" wrapText="1"/>
    </xf>
    <xf numFmtId="0" fontId="12" fillId="5" borderId="23" xfId="0" applyFont="1" applyFill="1" applyBorder="1" applyAlignment="1" applyProtection="1">
      <alignment vertical="top" wrapText="1"/>
    </xf>
    <xf numFmtId="0" fontId="12" fillId="5" borderId="24" xfId="0" applyNumberFormat="1" applyFont="1" applyFill="1" applyBorder="1" applyAlignment="1" applyProtection="1">
      <alignment vertical="top" wrapText="1"/>
    </xf>
    <xf numFmtId="49" fontId="12" fillId="5" borderId="19" xfId="0" applyNumberFormat="1" applyFont="1" applyFill="1" applyBorder="1" applyAlignment="1" applyProtection="1">
      <alignment vertical="top" wrapText="1"/>
    </xf>
    <xf numFmtId="49" fontId="12" fillId="5" borderId="20" xfId="0" applyNumberFormat="1" applyFont="1" applyFill="1" applyBorder="1" applyAlignment="1" applyProtection="1">
      <alignment vertical="top" wrapText="1"/>
    </xf>
    <xf numFmtId="49" fontId="12" fillId="5" borderId="21" xfId="0" applyNumberFormat="1" applyFont="1" applyFill="1" applyBorder="1" applyAlignment="1" applyProtection="1">
      <alignment vertical="top" wrapText="1"/>
    </xf>
    <xf numFmtId="49" fontId="12" fillId="5" borderId="25" xfId="0" applyNumberFormat="1" applyFont="1" applyFill="1" applyBorder="1" applyAlignment="1" applyProtection="1">
      <alignment vertical="top" wrapText="1"/>
    </xf>
    <xf numFmtId="49" fontId="12" fillId="5" borderId="14" xfId="0" applyNumberFormat="1" applyFont="1" applyFill="1" applyBorder="1" applyAlignment="1" applyProtection="1">
      <alignment horizontal="left" vertical="top" wrapText="1"/>
    </xf>
    <xf numFmtId="49" fontId="12" fillId="5" borderId="17" xfId="0" applyNumberFormat="1" applyFont="1" applyFill="1" applyBorder="1" applyAlignment="1" applyProtection="1">
      <alignment horizontal="left" vertical="top" wrapText="1"/>
    </xf>
    <xf numFmtId="49" fontId="16" fillId="5" borderId="17" xfId="0" applyNumberFormat="1" applyFont="1" applyFill="1" applyBorder="1" applyAlignment="1" applyProtection="1">
      <alignment horizontal="left" vertical="top" wrapText="1"/>
    </xf>
    <xf numFmtId="0" fontId="14" fillId="5" borderId="0" xfId="0" applyFont="1" applyFill="1" applyBorder="1" applyAlignment="1" applyProtection="1">
      <alignment horizontal="center" vertical="top" wrapText="1"/>
    </xf>
    <xf numFmtId="49" fontId="12" fillId="5" borderId="22" xfId="0" applyNumberFormat="1" applyFont="1" applyFill="1" applyBorder="1" applyAlignment="1" applyProtection="1">
      <alignment horizontal="left" vertical="top" wrapText="1"/>
    </xf>
    <xf numFmtId="0" fontId="12" fillId="5" borderId="23" xfId="0" applyFont="1" applyFill="1" applyBorder="1" applyAlignment="1" applyProtection="1">
      <alignment horizontal="center" vertical="top" wrapText="1"/>
    </xf>
    <xf numFmtId="0" fontId="13" fillId="5" borderId="15" xfId="0" applyNumberFormat="1" applyFont="1" applyFill="1" applyBorder="1" applyAlignment="1" applyProtection="1">
      <alignment horizontal="center" vertical="top" wrapText="1"/>
    </xf>
    <xf numFmtId="49" fontId="15" fillId="5" borderId="0" xfId="0" applyNumberFormat="1" applyFont="1" applyFill="1" applyBorder="1" applyAlignment="1" applyProtection="1">
      <alignment horizontal="center" vertical="top" wrapText="1"/>
    </xf>
    <xf numFmtId="49" fontId="16" fillId="5" borderId="22" xfId="0" applyNumberFormat="1" applyFont="1" applyFill="1" applyBorder="1" applyAlignment="1" applyProtection="1">
      <alignment horizontal="left" vertical="top" wrapText="1"/>
    </xf>
    <xf numFmtId="0" fontId="16" fillId="5" borderId="23" xfId="0" applyNumberFormat="1" applyFont="1" applyFill="1" applyBorder="1" applyAlignment="1" applyProtection="1">
      <alignment vertical="top" wrapText="1"/>
    </xf>
    <xf numFmtId="0" fontId="16" fillId="5" borderId="23" xfId="0" applyFont="1" applyFill="1" applyBorder="1" applyAlignment="1" applyProtection="1">
      <alignment horizontal="center" vertical="top" wrapText="1"/>
    </xf>
    <xf numFmtId="0" fontId="16" fillId="5" borderId="23" xfId="0" applyFont="1" applyFill="1" applyBorder="1" applyAlignment="1" applyProtection="1">
      <alignment vertical="top" wrapText="1"/>
    </xf>
    <xf numFmtId="0" fontId="16" fillId="5" borderId="24" xfId="0" applyNumberFormat="1" applyFont="1" applyFill="1" applyBorder="1" applyAlignment="1" applyProtection="1">
      <alignment vertical="top" wrapText="1"/>
    </xf>
    <xf numFmtId="49" fontId="21" fillId="2" borderId="8" xfId="0" applyNumberFormat="1" applyFont="1" applyFill="1" applyBorder="1" applyAlignment="1" applyProtection="1">
      <alignment horizontal="left" vertical="top" wrapText="1"/>
      <protection locked="0"/>
    </xf>
    <xf numFmtId="0" fontId="21" fillId="2" borderId="8" xfId="0" applyFont="1" applyFill="1" applyBorder="1" applyAlignment="1" applyProtection="1">
      <alignment horizontal="left" vertical="top" wrapText="1"/>
    </xf>
    <xf numFmtId="164" fontId="1" fillId="5" borderId="0" xfId="0" applyNumberFormat="1" applyFont="1" applyFill="1" applyAlignment="1">
      <alignment horizontal="center"/>
    </xf>
    <xf numFmtId="0" fontId="0" fillId="0" borderId="8" xfId="0" applyFont="1" applyFill="1" applyBorder="1" applyAlignment="1" applyProtection="1">
      <alignment horizontal="center" vertical="center" wrapText="1"/>
    </xf>
    <xf numFmtId="49" fontId="11" fillId="2" borderId="28" xfId="0" applyNumberFormat="1" applyFont="1" applyFill="1" applyBorder="1" applyAlignment="1" applyProtection="1">
      <alignment horizontal="left" vertical="top" wrapText="1"/>
    </xf>
    <xf numFmtId="49" fontId="11" fillId="3" borderId="28" xfId="0" applyNumberFormat="1" applyFont="1" applyFill="1" applyBorder="1" applyAlignment="1" applyProtection="1">
      <alignment horizontal="left" vertical="top" wrapText="1"/>
    </xf>
    <xf numFmtId="0" fontId="11" fillId="3" borderId="8" xfId="0" applyNumberFormat="1" applyFont="1" applyFill="1" applyBorder="1" applyAlignment="1" applyProtection="1">
      <alignment horizontal="left" vertical="top" wrapText="1"/>
    </xf>
    <xf numFmtId="49" fontId="11" fillId="4" borderId="26" xfId="0" applyNumberFormat="1" applyFont="1" applyFill="1" applyBorder="1" applyAlignment="1" applyProtection="1">
      <alignment horizontal="left" vertical="top" wrapText="1"/>
    </xf>
    <xf numFmtId="0" fontId="11" fillId="4" borderId="9" xfId="0" applyNumberFormat="1" applyFont="1" applyFill="1" applyBorder="1" applyAlignment="1" applyProtection="1">
      <alignment horizontal="left" vertical="top" wrapText="1"/>
    </xf>
    <xf numFmtId="49" fontId="0" fillId="2" borderId="28" xfId="0" applyNumberFormat="1" applyFont="1" applyFill="1" applyBorder="1" applyAlignment="1" applyProtection="1">
      <alignment horizontal="left" vertical="top" wrapText="1"/>
    </xf>
    <xf numFmtId="49" fontId="0" fillId="0" borderId="28" xfId="0" applyNumberFormat="1" applyFont="1" applyFill="1" applyBorder="1" applyAlignment="1" applyProtection="1">
      <alignment horizontal="left" vertical="top" wrapText="1"/>
    </xf>
    <xf numFmtId="0" fontId="0" fillId="0" borderId="8" xfId="0" applyNumberFormat="1" applyFont="1" applyFill="1" applyBorder="1" applyAlignment="1" applyProtection="1">
      <alignment horizontal="left" vertical="top" wrapText="1"/>
    </xf>
    <xf numFmtId="0" fontId="11" fillId="0" borderId="6" xfId="0" applyNumberFormat="1" applyFont="1" applyFill="1" applyBorder="1" applyAlignment="1" applyProtection="1">
      <alignment horizontal="left" vertical="top" wrapText="1"/>
    </xf>
    <xf numFmtId="49" fontId="11" fillId="0" borderId="28" xfId="0" applyNumberFormat="1" applyFont="1" applyFill="1" applyBorder="1" applyAlignment="1" applyProtection="1">
      <alignment horizontal="left" vertical="top" wrapText="1"/>
    </xf>
    <xf numFmtId="164" fontId="11" fillId="0" borderId="6" xfId="0" applyNumberFormat="1" applyFont="1" applyFill="1" applyBorder="1" applyAlignment="1" applyProtection="1">
      <alignment horizontal="center"/>
    </xf>
    <xf numFmtId="0" fontId="8" fillId="5" borderId="37" xfId="0" applyFont="1" applyFill="1" applyBorder="1" applyAlignment="1" applyProtection="1">
      <alignment horizontal="center" vertical="top" wrapText="1"/>
    </xf>
    <xf numFmtId="0" fontId="8" fillId="5" borderId="37" xfId="0" applyNumberFormat="1" applyFont="1" applyFill="1" applyBorder="1" applyAlignment="1" applyProtection="1">
      <alignment horizontal="center" vertical="top" wrapText="1"/>
    </xf>
    <xf numFmtId="0" fontId="8" fillId="5" borderId="38" xfId="0" applyNumberFormat="1" applyFont="1" applyFill="1" applyBorder="1" applyAlignment="1" applyProtection="1">
      <alignment horizontal="center" vertical="top" wrapText="1"/>
    </xf>
    <xf numFmtId="2" fontId="0" fillId="2" borderId="8" xfId="0" applyNumberFormat="1" applyFont="1" applyFill="1" applyBorder="1" applyAlignment="1" applyProtection="1">
      <alignment horizontal="center" vertical="center" wrapText="1"/>
    </xf>
    <xf numFmtId="49" fontId="12" fillId="5" borderId="30" xfId="0" applyNumberFormat="1" applyFont="1" applyFill="1" applyBorder="1" applyAlignment="1" applyProtection="1">
      <alignment vertical="top" wrapText="1"/>
    </xf>
    <xf numFmtId="2" fontId="18" fillId="3" borderId="8" xfId="0" applyNumberFormat="1" applyFont="1" applyFill="1" applyBorder="1" applyAlignment="1" applyProtection="1">
      <alignment horizontal="center" vertical="center" wrapText="1"/>
    </xf>
    <xf numFmtId="2" fontId="11" fillId="2" borderId="8" xfId="0" applyNumberFormat="1" applyFont="1" applyFill="1" applyBorder="1" applyAlignment="1" applyProtection="1">
      <alignment horizontal="center" vertical="center" wrapText="1"/>
    </xf>
    <xf numFmtId="2" fontId="15" fillId="5" borderId="15" xfId="0" applyNumberFormat="1" applyFont="1" applyFill="1" applyBorder="1" applyAlignment="1" applyProtection="1">
      <alignment horizontal="left"/>
    </xf>
    <xf numFmtId="2" fontId="15" fillId="5" borderId="0" xfId="0" applyNumberFormat="1" applyFont="1" applyFill="1" applyBorder="1" applyAlignment="1" applyProtection="1">
      <alignment horizontal="left"/>
    </xf>
    <xf numFmtId="2" fontId="14" fillId="5" borderId="0" xfId="0" applyNumberFormat="1" applyFont="1" applyFill="1" applyBorder="1" applyAlignment="1" applyProtection="1">
      <alignment vertical="top" wrapText="1"/>
    </xf>
    <xf numFmtId="2" fontId="12" fillId="5" borderId="23" xfId="0" applyNumberFormat="1" applyFont="1" applyFill="1" applyBorder="1" applyAlignment="1" applyProtection="1">
      <alignment vertical="top" wrapText="1"/>
    </xf>
    <xf numFmtId="2" fontId="11" fillId="4" borderId="8" xfId="0" applyNumberFormat="1" applyFont="1" applyFill="1" applyBorder="1" applyAlignment="1" applyProtection="1">
      <alignment horizontal="center" vertical="center" wrapText="1"/>
    </xf>
    <xf numFmtId="2" fontId="15" fillId="5" borderId="0" xfId="0" applyNumberFormat="1" applyFont="1" applyFill="1" applyBorder="1" applyAlignment="1" applyProtection="1">
      <alignment vertical="top" wrapText="1"/>
    </xf>
    <xf numFmtId="2" fontId="18" fillId="4" borderId="8" xfId="0" applyNumberFormat="1" applyFont="1" applyFill="1" applyBorder="1" applyAlignment="1" applyProtection="1">
      <alignment horizontal="center" vertical="center" wrapText="1"/>
    </xf>
    <xf numFmtId="2" fontId="11" fillId="3" borderId="8" xfId="0" applyNumberFormat="1" applyFont="1" applyFill="1" applyBorder="1" applyAlignment="1" applyProtection="1">
      <alignment horizontal="center" vertical="center" wrapText="1"/>
    </xf>
    <xf numFmtId="2" fontId="11" fillId="2" borderId="0" xfId="0" applyNumberFormat="1" applyFont="1" applyFill="1" applyBorder="1" applyAlignment="1" applyProtection="1">
      <alignment vertical="top" wrapText="1"/>
    </xf>
    <xf numFmtId="2" fontId="17" fillId="4" borderId="8" xfId="0" applyNumberFormat="1" applyFont="1" applyFill="1" applyBorder="1" applyAlignment="1" applyProtection="1">
      <alignment horizontal="center" vertical="center" wrapText="1"/>
    </xf>
    <xf numFmtId="2" fontId="11" fillId="0" borderId="8" xfId="0" applyNumberFormat="1" applyFont="1" applyFill="1" applyBorder="1" applyAlignment="1" applyProtection="1">
      <alignment horizontal="center" vertical="center" wrapText="1"/>
    </xf>
    <xf numFmtId="2" fontId="11" fillId="0" borderId="8" xfId="0" applyNumberFormat="1" applyFont="1" applyFill="1" applyBorder="1" applyAlignment="1" applyProtection="1">
      <alignment horizontal="center"/>
    </xf>
    <xf numFmtId="2" fontId="11" fillId="4" borderId="6" xfId="0" applyNumberFormat="1" applyFont="1" applyFill="1" applyBorder="1" applyAlignment="1" applyProtection="1">
      <alignment horizontal="center" vertical="center" wrapText="1"/>
    </xf>
    <xf numFmtId="2" fontId="17" fillId="3" borderId="6" xfId="0" applyNumberFormat="1" applyFont="1" applyFill="1" applyBorder="1" applyAlignment="1" applyProtection="1">
      <alignment horizontal="center" vertical="center" wrapText="1"/>
    </xf>
    <xf numFmtId="2" fontId="11" fillId="4" borderId="8"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0" fillId="2" borderId="8" xfId="0" applyNumberFormat="1" applyFont="1" applyFill="1" applyBorder="1" applyAlignment="1" applyProtection="1">
      <alignment horizontal="center" vertical="center" wrapText="1"/>
      <protection locked="0"/>
    </xf>
    <xf numFmtId="2" fontId="11" fillId="0" borderId="8" xfId="0" applyNumberFormat="1" applyFont="1" applyFill="1" applyBorder="1" applyAlignment="1" applyProtection="1">
      <alignment horizontal="center" vertical="center" wrapText="1"/>
      <protection locked="0"/>
    </xf>
    <xf numFmtId="2" fontId="18" fillId="4" borderId="8" xfId="0" applyNumberFormat="1" applyFont="1" applyFill="1" applyBorder="1" applyAlignment="1" applyProtection="1">
      <alignment horizontal="center" vertical="center" wrapText="1"/>
      <protection locked="0"/>
    </xf>
    <xf numFmtId="2" fontId="17" fillId="4" borderId="6" xfId="0" applyNumberFormat="1" applyFont="1" applyFill="1" applyBorder="1" applyAlignment="1" applyProtection="1">
      <alignment horizontal="center" vertical="center" wrapText="1"/>
    </xf>
    <xf numFmtId="2" fontId="11" fillId="2" borderId="8" xfId="0" applyNumberFormat="1" applyFont="1" applyFill="1" applyBorder="1" applyAlignment="1" applyProtection="1">
      <alignment horizontal="center" vertical="center" wrapText="1"/>
      <protection locked="0"/>
    </xf>
    <xf numFmtId="165" fontId="11" fillId="0" borderId="35" xfId="0" applyNumberFormat="1" applyFont="1" applyFill="1" applyBorder="1" applyAlignment="1" applyProtection="1">
      <alignment horizontal="center"/>
    </xf>
    <xf numFmtId="49" fontId="1" fillId="5" borderId="15" xfId="0" applyNumberFormat="1" applyFont="1" applyFill="1" applyBorder="1" applyAlignment="1" applyProtection="1">
      <alignment horizontal="left" vertical="top" wrapText="1"/>
    </xf>
    <xf numFmtId="0" fontId="1" fillId="5" borderId="15" xfId="0" applyNumberFormat="1" applyFont="1" applyFill="1" applyBorder="1" applyAlignment="1" applyProtection="1">
      <alignment horizontal="left" vertical="top" wrapText="1"/>
    </xf>
    <xf numFmtId="49" fontId="1" fillId="5" borderId="0" xfId="0" applyNumberFormat="1" applyFont="1" applyFill="1" applyBorder="1" applyAlignment="1" applyProtection="1">
      <alignment horizontal="left" vertical="top" wrapText="1"/>
    </xf>
    <xf numFmtId="2" fontId="1" fillId="5" borderId="0" xfId="0" applyNumberFormat="1" applyFont="1" applyFill="1" applyBorder="1" applyAlignment="1" applyProtection="1">
      <alignment horizontal="left" vertical="top" wrapText="1"/>
    </xf>
    <xf numFmtId="0" fontId="1" fillId="5" borderId="0" xfId="0" applyNumberFormat="1" applyFont="1" applyFill="1" applyBorder="1" applyAlignment="1" applyProtection="1">
      <alignment horizontal="left" vertical="top" wrapText="1"/>
    </xf>
    <xf numFmtId="49" fontId="22" fillId="5" borderId="19" xfId="0" applyNumberFormat="1" applyFont="1" applyFill="1" applyBorder="1" applyAlignment="1" applyProtection="1">
      <alignment horizontal="left" vertical="top" wrapText="1"/>
    </xf>
    <xf numFmtId="49" fontId="22" fillId="5" borderId="20" xfId="0" applyNumberFormat="1" applyFont="1" applyFill="1" applyBorder="1" applyAlignment="1" applyProtection="1">
      <alignment horizontal="left" vertical="top" wrapText="1"/>
    </xf>
    <xf numFmtId="49" fontId="22" fillId="5" borderId="30" xfId="0" applyNumberFormat="1" applyFont="1" applyFill="1" applyBorder="1" applyAlignment="1" applyProtection="1">
      <alignment horizontal="left" vertical="top" wrapText="1"/>
    </xf>
    <xf numFmtId="49" fontId="22" fillId="5" borderId="21" xfId="0" applyNumberFormat="1" applyFont="1" applyFill="1" applyBorder="1" applyAlignment="1" applyProtection="1">
      <alignment horizontal="left" vertical="top" wrapText="1"/>
    </xf>
    <xf numFmtId="49" fontId="15" fillId="5" borderId="15" xfId="0" applyNumberFormat="1" applyFont="1" applyFill="1" applyBorder="1" applyAlignment="1" applyProtection="1">
      <alignment horizontal="left" vertical="top" wrapText="1"/>
    </xf>
    <xf numFmtId="0" fontId="15" fillId="5" borderId="15" xfId="0" applyNumberFormat="1" applyFont="1" applyFill="1" applyBorder="1" applyAlignment="1" applyProtection="1">
      <alignment horizontal="left" vertical="top" wrapText="1"/>
    </xf>
    <xf numFmtId="49" fontId="15" fillId="5" borderId="0" xfId="0" applyNumberFormat="1" applyFont="1" applyFill="1" applyBorder="1" applyAlignment="1" applyProtection="1">
      <alignment horizontal="left" vertical="top" wrapText="1"/>
    </xf>
    <xf numFmtId="2" fontId="15" fillId="5" borderId="0" xfId="0" applyNumberFormat="1" applyFont="1" applyFill="1" applyBorder="1" applyAlignment="1" applyProtection="1">
      <alignment horizontal="left" vertical="top" wrapText="1"/>
    </xf>
    <xf numFmtId="0" fontId="15" fillId="5" borderId="0" xfId="0" applyNumberFormat="1" applyFont="1" applyFill="1" applyBorder="1" applyAlignment="1" applyProtection="1">
      <alignment horizontal="left" vertical="top" wrapText="1"/>
    </xf>
    <xf numFmtId="49" fontId="12" fillId="5" borderId="19" xfId="0" applyNumberFormat="1" applyFont="1" applyFill="1" applyBorder="1" applyAlignment="1" applyProtection="1">
      <alignment horizontal="left" vertical="top" wrapText="1"/>
    </xf>
    <xf numFmtId="49" fontId="12" fillId="5" borderId="20" xfId="0" applyNumberFormat="1" applyFont="1" applyFill="1" applyBorder="1" applyAlignment="1" applyProtection="1">
      <alignment horizontal="left" vertical="top" wrapText="1"/>
    </xf>
    <xf numFmtId="49" fontId="12" fillId="5" borderId="30" xfId="0" applyNumberFormat="1" applyFont="1" applyFill="1" applyBorder="1" applyAlignment="1" applyProtection="1">
      <alignment horizontal="left" vertical="top" wrapText="1"/>
    </xf>
    <xf numFmtId="49" fontId="12" fillId="5" borderId="21" xfId="0" applyNumberFormat="1" applyFont="1" applyFill="1" applyBorder="1" applyAlignment="1" applyProtection="1">
      <alignment horizontal="left" vertical="top" wrapText="1"/>
    </xf>
    <xf numFmtId="49" fontId="1" fillId="5" borderId="15" xfId="0" applyNumberFormat="1" applyFont="1" applyFill="1" applyBorder="1" applyAlignment="1" applyProtection="1">
      <alignment vertical="top" wrapText="1"/>
    </xf>
    <xf numFmtId="0" fontId="1" fillId="5" borderId="15" xfId="0" applyNumberFormat="1" applyFont="1" applyFill="1" applyBorder="1" applyAlignment="1" applyProtection="1">
      <alignment horizontal="right" vertical="top" wrapText="1"/>
    </xf>
    <xf numFmtId="49" fontId="1" fillId="5" borderId="0" xfId="0" applyNumberFormat="1" applyFont="1" applyFill="1" applyBorder="1" applyAlignment="1" applyProtection="1">
      <alignment vertical="top" wrapText="1"/>
    </xf>
    <xf numFmtId="49" fontId="1" fillId="5" borderId="0" xfId="0" applyNumberFormat="1" applyFont="1" applyFill="1" applyBorder="1" applyAlignment="1" applyProtection="1">
      <alignment horizontal="right" vertical="top" wrapText="1"/>
    </xf>
    <xf numFmtId="2" fontId="1" fillId="5" borderId="0" xfId="0" applyNumberFormat="1" applyFont="1" applyFill="1" applyBorder="1" applyAlignment="1" applyProtection="1">
      <alignment vertical="top" wrapText="1"/>
    </xf>
    <xf numFmtId="49" fontId="22" fillId="5" borderId="19" xfId="0" applyNumberFormat="1" applyFont="1" applyFill="1" applyBorder="1" applyAlignment="1" applyProtection="1">
      <alignment vertical="top" wrapText="1"/>
    </xf>
    <xf numFmtId="49" fontId="22" fillId="5" borderId="20" xfId="0" applyNumberFormat="1" applyFont="1" applyFill="1" applyBorder="1" applyAlignment="1" applyProtection="1">
      <alignment vertical="top" wrapText="1"/>
    </xf>
    <xf numFmtId="49" fontId="22" fillId="5" borderId="30" xfId="0" applyNumberFormat="1" applyFont="1" applyFill="1" applyBorder="1" applyAlignment="1" applyProtection="1">
      <alignment vertical="top" wrapText="1"/>
    </xf>
    <xf numFmtId="49" fontId="22" fillId="5" borderId="21" xfId="0" applyNumberFormat="1" applyFont="1" applyFill="1" applyBorder="1" applyAlignment="1" applyProtection="1">
      <alignment vertical="top" wrapText="1"/>
    </xf>
    <xf numFmtId="49" fontId="16" fillId="5" borderId="15" xfId="0" applyNumberFormat="1" applyFont="1" applyFill="1" applyBorder="1" applyAlignment="1" applyProtection="1">
      <alignment vertical="top" wrapText="1"/>
    </xf>
    <xf numFmtId="0" fontId="16" fillId="5" borderId="15" xfId="0" applyNumberFormat="1" applyFont="1" applyFill="1" applyBorder="1" applyAlignment="1" applyProtection="1">
      <alignment horizontal="right" vertical="top" wrapText="1"/>
    </xf>
    <xf numFmtId="49" fontId="16" fillId="5" borderId="0" xfId="0" applyNumberFormat="1" applyFont="1" applyFill="1" applyBorder="1" applyAlignment="1" applyProtection="1">
      <alignment vertical="top" wrapText="1"/>
    </xf>
    <xf numFmtId="49" fontId="16" fillId="5" borderId="0" xfId="0" applyNumberFormat="1" applyFont="1" applyFill="1" applyBorder="1" applyAlignment="1" applyProtection="1">
      <alignment horizontal="right" vertical="top" wrapText="1"/>
    </xf>
    <xf numFmtId="2" fontId="16" fillId="5" borderId="0" xfId="0" applyNumberFormat="1" applyFont="1" applyFill="1" applyBorder="1" applyAlignment="1" applyProtection="1">
      <alignment vertical="top" wrapText="1"/>
    </xf>
    <xf numFmtId="0" fontId="16" fillId="5" borderId="0" xfId="0" applyNumberFormat="1" applyFont="1" applyFill="1" applyBorder="1" applyAlignment="1" applyProtection="1">
      <alignment vertical="top" wrapText="1"/>
    </xf>
    <xf numFmtId="165" fontId="3" fillId="0" borderId="33" xfId="0" applyNumberFormat="1" applyFont="1" applyFill="1" applyBorder="1" applyAlignment="1" applyProtection="1">
      <alignment horizontal="center"/>
    </xf>
    <xf numFmtId="0" fontId="11" fillId="0" borderId="34" xfId="0" applyNumberFormat="1" applyFont="1" applyFill="1" applyBorder="1" applyAlignment="1" applyProtection="1">
      <alignment horizontal="left" vertical="top" wrapText="1"/>
    </xf>
    <xf numFmtId="2" fontId="0" fillId="0" borderId="8" xfId="0" applyNumberFormat="1" applyFont="1" applyFill="1" applyBorder="1" applyAlignment="1" applyProtection="1">
      <alignment horizontal="center" vertical="center" wrapText="1"/>
    </xf>
    <xf numFmtId="49" fontId="1" fillId="5" borderId="16" xfId="0" applyNumberFormat="1" applyFont="1" applyFill="1" applyBorder="1" applyAlignment="1" applyProtection="1">
      <alignment horizontal="center" vertical="top" wrapText="1"/>
    </xf>
    <xf numFmtId="49" fontId="1" fillId="5" borderId="18" xfId="0" applyNumberFormat="1" applyFont="1" applyFill="1" applyBorder="1" applyAlignment="1" applyProtection="1">
      <alignment horizontal="center" vertical="top" wrapText="1"/>
    </xf>
    <xf numFmtId="49" fontId="12" fillId="5" borderId="25" xfId="0" applyNumberFormat="1" applyFont="1" applyFill="1" applyBorder="1" applyAlignment="1" applyProtection="1">
      <alignment horizontal="center" vertical="top" wrapText="1"/>
    </xf>
    <xf numFmtId="49" fontId="19" fillId="3" borderId="31" xfId="0" applyNumberFormat="1" applyFont="1" applyFill="1" applyBorder="1" applyAlignment="1" applyProtection="1">
      <alignment horizontal="center" vertical="center" wrapText="1"/>
      <protection locked="0"/>
    </xf>
    <xf numFmtId="49" fontId="20" fillId="2" borderId="31" xfId="0" applyNumberFormat="1" applyFont="1" applyFill="1" applyBorder="1" applyAlignment="1" applyProtection="1">
      <alignment horizontal="center" vertical="center" wrapText="1"/>
      <protection locked="0"/>
    </xf>
    <xf numFmtId="2" fontId="0" fillId="6" borderId="8" xfId="0" applyNumberFormat="1" applyFont="1" applyFill="1" applyBorder="1" applyAlignment="1" applyProtection="1">
      <alignment horizontal="center" vertical="center" wrapText="1"/>
    </xf>
    <xf numFmtId="2" fontId="0" fillId="0" borderId="8" xfId="0" applyNumberFormat="1" applyFont="1" applyFill="1" applyBorder="1" applyAlignment="1" applyProtection="1">
      <alignment horizontal="center" vertical="center" wrapText="1"/>
      <protection locked="0"/>
    </xf>
    <xf numFmtId="0" fontId="17" fillId="3" borderId="8" xfId="0" applyFont="1" applyFill="1" applyBorder="1" applyAlignment="1" applyProtection="1">
      <alignment horizontal="center" vertical="center" wrapText="1"/>
    </xf>
    <xf numFmtId="2" fontId="17" fillId="7" borderId="6" xfId="0" applyNumberFormat="1" applyFont="1" applyFill="1" applyBorder="1" applyAlignment="1" applyProtection="1">
      <alignment horizontal="center" vertical="center" wrapText="1"/>
    </xf>
    <xf numFmtId="2" fontId="11" fillId="7" borderId="6" xfId="0" applyNumberFormat="1" applyFont="1" applyFill="1" applyBorder="1" applyAlignment="1" applyProtection="1">
      <alignment horizontal="center" vertical="center" wrapText="1"/>
    </xf>
    <xf numFmtId="2" fontId="11" fillId="7" borderId="8" xfId="0" applyNumberFormat="1" applyFont="1" applyFill="1" applyBorder="1" applyAlignment="1" applyProtection="1">
      <alignment horizontal="center" vertical="center" wrapText="1"/>
      <protection locked="0"/>
    </xf>
    <xf numFmtId="2" fontId="11" fillId="7" borderId="8" xfId="0" applyNumberFormat="1" applyFont="1" applyFill="1" applyBorder="1" applyAlignment="1" applyProtection="1">
      <alignment horizontal="center" vertical="center" wrapText="1"/>
    </xf>
    <xf numFmtId="49" fontId="12" fillId="5" borderId="25" xfId="0" applyNumberFormat="1" applyFont="1" applyFill="1" applyBorder="1" applyAlignment="1" applyProtection="1">
      <alignment vertical="top" wrapText="1"/>
      <protection locked="0"/>
    </xf>
    <xf numFmtId="0" fontId="0" fillId="2" borderId="31" xfId="0" applyFont="1" applyFill="1" applyBorder="1" applyAlignment="1" applyProtection="1">
      <alignment vertical="top" wrapText="1"/>
    </xf>
    <xf numFmtId="0" fontId="0" fillId="0" borderId="0" xfId="0" applyFont="1" applyBorder="1" applyProtection="1"/>
    <xf numFmtId="0" fontId="0" fillId="0" borderId="0" xfId="0" applyFont="1" applyProtection="1"/>
    <xf numFmtId="49" fontId="23" fillId="4" borderId="32" xfId="0" applyNumberFormat="1" applyFont="1" applyFill="1" applyBorder="1" applyAlignment="1" applyProtection="1">
      <alignment horizontal="left" vertical="top" wrapText="1"/>
    </xf>
    <xf numFmtId="49" fontId="23" fillId="4" borderId="10" xfId="0" applyNumberFormat="1" applyFont="1" applyFill="1" applyBorder="1" applyAlignment="1" applyProtection="1">
      <alignment horizontal="left" vertical="top" wrapText="1"/>
    </xf>
    <xf numFmtId="49" fontId="23" fillId="4" borderId="31" xfId="0" applyNumberFormat="1" applyFont="1" applyFill="1" applyBorder="1" applyAlignment="1" applyProtection="1">
      <alignment horizontal="left" vertical="top" wrapText="1"/>
    </xf>
    <xf numFmtId="0" fontId="18" fillId="4" borderId="31" xfId="0" applyFont="1" applyFill="1" applyBorder="1" applyAlignment="1" applyProtection="1">
      <alignment horizontal="center" vertical="top" wrapText="1"/>
    </xf>
    <xf numFmtId="49" fontId="23" fillId="3" borderId="28" xfId="0" applyNumberFormat="1" applyFont="1" applyFill="1" applyBorder="1" applyAlignment="1" applyProtection="1">
      <alignment horizontal="left" vertical="top" wrapText="1"/>
    </xf>
    <xf numFmtId="49" fontId="23" fillId="3" borderId="8" xfId="0" applyNumberFormat="1" applyFont="1" applyFill="1" applyBorder="1" applyAlignment="1" applyProtection="1">
      <alignment horizontal="left" vertical="top" wrapText="1"/>
    </xf>
    <xf numFmtId="49" fontId="23" fillId="3" borderId="6" xfId="0" applyNumberFormat="1" applyFont="1" applyFill="1" applyBorder="1" applyAlignment="1" applyProtection="1">
      <alignment horizontal="left" vertical="top" wrapText="1"/>
    </xf>
    <xf numFmtId="49" fontId="23" fillId="3" borderId="29" xfId="0" applyNumberFormat="1" applyFont="1" applyFill="1" applyBorder="1" applyAlignment="1" applyProtection="1">
      <alignment horizontal="left" vertical="top" wrapText="1"/>
    </xf>
    <xf numFmtId="0" fontId="18" fillId="3" borderId="31" xfId="0" applyFont="1" applyFill="1" applyBorder="1" applyAlignment="1" applyProtection="1">
      <alignment horizontal="center" vertical="top" wrapText="1"/>
    </xf>
    <xf numFmtId="49" fontId="11" fillId="2" borderId="8" xfId="0" applyNumberFormat="1" applyFont="1" applyFill="1" applyBorder="1" applyAlignment="1" applyProtection="1">
      <alignment horizontal="left" vertical="top" wrapText="1"/>
    </xf>
    <xf numFmtId="49" fontId="11" fillId="2" borderId="6" xfId="0" applyNumberFormat="1" applyFont="1" applyFill="1" applyBorder="1" applyAlignment="1" applyProtection="1">
      <alignment horizontal="left" vertical="top" wrapText="1"/>
    </xf>
    <xf numFmtId="49" fontId="11" fillId="2" borderId="29" xfId="0" applyNumberFormat="1" applyFont="1" applyFill="1" applyBorder="1" applyAlignment="1" applyProtection="1">
      <alignment horizontal="left" vertical="top" wrapText="1"/>
    </xf>
    <xf numFmtId="0" fontId="0" fillId="2" borderId="31" xfId="0" applyFont="1" applyFill="1" applyBorder="1" applyAlignment="1" applyProtection="1">
      <alignment horizontal="center" vertical="top" wrapText="1"/>
    </xf>
    <xf numFmtId="49" fontId="11" fillId="7" borderId="8" xfId="0" applyNumberFormat="1" applyFont="1" applyFill="1" applyBorder="1" applyAlignment="1" applyProtection="1">
      <alignment horizontal="left" vertical="top" wrapText="1"/>
    </xf>
    <xf numFmtId="0" fontId="0" fillId="0" borderId="31" xfId="0" applyFont="1" applyFill="1" applyBorder="1" applyAlignment="1" applyProtection="1">
      <alignment horizontal="center" vertical="top" wrapText="1"/>
    </xf>
    <xf numFmtId="49" fontId="11" fillId="7" borderId="28" xfId="0" applyNumberFormat="1" applyFont="1" applyFill="1" applyBorder="1" applyAlignment="1" applyProtection="1">
      <alignment horizontal="left" vertical="top" wrapText="1"/>
    </xf>
    <xf numFmtId="49" fontId="11" fillId="7" borderId="6" xfId="0" applyNumberFormat="1" applyFont="1" applyFill="1" applyBorder="1" applyAlignment="1" applyProtection="1">
      <alignment horizontal="left" vertical="top" wrapText="1"/>
    </xf>
    <xf numFmtId="0" fontId="0" fillId="7" borderId="31" xfId="0" applyFont="1" applyFill="1" applyBorder="1" applyAlignment="1" applyProtection="1">
      <alignment horizontal="center" vertical="top" wrapText="1"/>
    </xf>
    <xf numFmtId="49" fontId="11" fillId="0" borderId="8" xfId="0" applyNumberFormat="1" applyFont="1" applyFill="1" applyBorder="1" applyAlignment="1" applyProtection="1">
      <alignment horizontal="left" vertical="top" wrapText="1"/>
    </xf>
    <xf numFmtId="49" fontId="11" fillId="0" borderId="6" xfId="0" applyNumberFormat="1" applyFont="1" applyFill="1" applyBorder="1" applyAlignment="1" applyProtection="1">
      <alignment horizontal="left" vertical="top" wrapText="1"/>
    </xf>
    <xf numFmtId="49" fontId="11" fillId="0" borderId="29" xfId="0" applyNumberFormat="1" applyFont="1" applyFill="1" applyBorder="1" applyAlignment="1" applyProtection="1">
      <alignment horizontal="left" vertical="top" wrapText="1"/>
    </xf>
    <xf numFmtId="49" fontId="11" fillId="2" borderId="0" xfId="0" applyNumberFormat="1" applyFont="1" applyFill="1" applyBorder="1" applyAlignment="1" applyProtection="1">
      <alignment horizontal="left" vertical="top" wrapText="1"/>
    </xf>
    <xf numFmtId="0" fontId="0" fillId="0" borderId="0" xfId="0" applyFont="1" applyBorder="1" applyAlignment="1" applyProtection="1">
      <alignment horizontal="left" vertical="top"/>
    </xf>
    <xf numFmtId="0" fontId="0" fillId="0" borderId="0" xfId="0" applyFont="1" applyBorder="1" applyAlignment="1" applyProtection="1">
      <alignment horizontal="center"/>
    </xf>
    <xf numFmtId="0" fontId="0" fillId="0" borderId="0" xfId="0" applyFont="1" applyAlignment="1" applyProtection="1">
      <alignment horizontal="left" vertical="top"/>
    </xf>
    <xf numFmtId="0" fontId="0" fillId="0" borderId="0" xfId="0" applyFont="1" applyAlignment="1" applyProtection="1">
      <alignment horizontal="center"/>
    </xf>
    <xf numFmtId="0" fontId="18" fillId="4" borderId="31" xfId="0" applyFont="1" applyFill="1" applyBorder="1" applyAlignment="1" applyProtection="1">
      <alignment horizontal="center" vertical="center" wrapText="1"/>
    </xf>
    <xf numFmtId="0" fontId="11" fillId="3" borderId="31" xfId="0" applyFont="1" applyFill="1" applyBorder="1" applyAlignment="1" applyProtection="1">
      <alignment vertical="top" wrapText="1"/>
    </xf>
    <xf numFmtId="0" fontId="11" fillId="2" borderId="31" xfId="0" applyFont="1" applyFill="1" applyBorder="1" applyAlignment="1" applyProtection="1">
      <alignment vertical="top" wrapText="1"/>
    </xf>
    <xf numFmtId="49" fontId="23" fillId="4" borderId="28" xfId="0" applyNumberFormat="1" applyFont="1" applyFill="1" applyBorder="1" applyAlignment="1" applyProtection="1">
      <alignment horizontal="left" vertical="top" wrapText="1"/>
    </xf>
    <xf numFmtId="49" fontId="23" fillId="4" borderId="8" xfId="0" applyNumberFormat="1" applyFont="1" applyFill="1" applyBorder="1" applyAlignment="1" applyProtection="1">
      <alignment horizontal="left" vertical="top" wrapText="1"/>
    </xf>
    <xf numFmtId="49" fontId="23" fillId="4" borderId="6" xfId="0" applyNumberFormat="1" applyFont="1" applyFill="1" applyBorder="1" applyAlignment="1" applyProtection="1">
      <alignment horizontal="left" vertical="top" wrapText="1"/>
    </xf>
    <xf numFmtId="49" fontId="23" fillId="4" borderId="29" xfId="0" applyNumberFormat="1" applyFont="1" applyFill="1" applyBorder="1" applyAlignment="1" applyProtection="1">
      <alignment horizontal="left" vertical="top" wrapText="1"/>
    </xf>
    <xf numFmtId="49" fontId="11" fillId="3" borderId="8" xfId="0" applyNumberFormat="1" applyFont="1" applyFill="1" applyBorder="1" applyAlignment="1" applyProtection="1">
      <alignment horizontal="left" vertical="top" wrapText="1"/>
    </xf>
    <xf numFmtId="49" fontId="11" fillId="3" borderId="6" xfId="0" applyNumberFormat="1" applyFont="1" applyFill="1" applyBorder="1" applyAlignment="1" applyProtection="1">
      <alignment horizontal="left" vertical="top" wrapText="1"/>
    </xf>
    <xf numFmtId="49" fontId="11" fillId="3" borderId="29" xfId="0" applyNumberFormat="1" applyFont="1" applyFill="1" applyBorder="1" applyAlignment="1" applyProtection="1">
      <alignment horizontal="left" vertical="top" wrapText="1"/>
    </xf>
    <xf numFmtId="0" fontId="11" fillId="7" borderId="31" xfId="0" applyFont="1" applyFill="1" applyBorder="1" applyAlignment="1" applyProtection="1">
      <alignment vertical="top" wrapText="1"/>
    </xf>
    <xf numFmtId="2" fontId="0" fillId="0" borderId="0" xfId="0" applyNumberFormat="1" applyFont="1" applyProtection="1"/>
    <xf numFmtId="2" fontId="0" fillId="0" borderId="0" xfId="0" applyNumberFormat="1" applyProtection="1"/>
    <xf numFmtId="49" fontId="11" fillId="4" borderId="28" xfId="0" applyNumberFormat="1" applyFont="1" applyFill="1" applyBorder="1" applyAlignment="1" applyProtection="1">
      <alignment horizontal="left" vertical="top" wrapText="1"/>
    </xf>
    <xf numFmtId="49" fontId="11" fillId="4" borderId="8" xfId="0" applyNumberFormat="1" applyFont="1" applyFill="1" applyBorder="1" applyAlignment="1" applyProtection="1">
      <alignment horizontal="left" vertical="top" wrapText="1"/>
    </xf>
    <xf numFmtId="49" fontId="11" fillId="4" borderId="6" xfId="0" applyNumberFormat="1" applyFont="1" applyFill="1" applyBorder="1" applyAlignment="1" applyProtection="1">
      <alignment horizontal="left" vertical="top" wrapText="1"/>
    </xf>
    <xf numFmtId="49" fontId="11" fillId="4" borderId="29" xfId="0" applyNumberFormat="1" applyFont="1" applyFill="1" applyBorder="1" applyAlignment="1" applyProtection="1">
      <alignment horizontal="left" vertical="top" wrapText="1"/>
    </xf>
    <xf numFmtId="0" fontId="11" fillId="4" borderId="31" xfId="0" applyFont="1" applyFill="1" applyBorder="1" applyAlignment="1" applyProtection="1">
      <alignment vertical="top" wrapText="1"/>
    </xf>
    <xf numFmtId="0" fontId="0" fillId="7" borderId="31" xfId="0" applyFont="1" applyFill="1" applyBorder="1" applyAlignment="1" applyProtection="1">
      <alignment vertical="top" wrapText="1"/>
    </xf>
    <xf numFmtId="0" fontId="0" fillId="0" borderId="31" xfId="0" applyFont="1" applyFill="1" applyBorder="1" applyAlignment="1" applyProtection="1">
      <alignment vertical="top" wrapText="1"/>
    </xf>
    <xf numFmtId="49" fontId="11" fillId="7" borderId="29" xfId="0" applyNumberFormat="1" applyFont="1" applyFill="1" applyBorder="1" applyAlignment="1" applyProtection="1">
      <alignment horizontal="left" vertical="top" wrapText="1"/>
    </xf>
    <xf numFmtId="0" fontId="0" fillId="0" borderId="0" xfId="0" applyBorder="1" applyProtection="1"/>
    <xf numFmtId="0" fontId="0" fillId="0" borderId="0" xfId="0" applyBorder="1" applyAlignment="1" applyProtection="1">
      <alignment vertical="top"/>
    </xf>
    <xf numFmtId="0" fontId="0" fillId="0" borderId="0" xfId="0" applyBorder="1" applyAlignment="1" applyProtection="1">
      <alignment horizontal="center" vertical="top"/>
    </xf>
    <xf numFmtId="0" fontId="0" fillId="0" borderId="0" xfId="0" applyBorder="1" applyAlignment="1" applyProtection="1">
      <alignment horizontal="left" vertical="top"/>
    </xf>
    <xf numFmtId="0" fontId="0" fillId="0" borderId="0" xfId="0" applyAlignment="1" applyProtection="1">
      <alignment vertical="top"/>
    </xf>
    <xf numFmtId="0" fontId="0" fillId="0" borderId="0" xfId="0" applyAlignment="1" applyProtection="1">
      <alignment horizontal="center" vertical="top"/>
    </xf>
    <xf numFmtId="0" fontId="0" fillId="0" borderId="0" xfId="0" applyAlignment="1" applyProtection="1">
      <alignment horizontal="left" vertical="top"/>
    </xf>
    <xf numFmtId="49" fontId="11" fillId="4" borderId="26" xfId="0" applyNumberFormat="1" applyFont="1" applyFill="1" applyBorder="1" applyAlignment="1" applyProtection="1">
      <alignment horizontal="center" vertical="center" wrapText="1"/>
    </xf>
    <xf numFmtId="49" fontId="11" fillId="4" borderId="9" xfId="0" applyNumberFormat="1" applyFont="1" applyFill="1" applyBorder="1" applyAlignment="1" applyProtection="1">
      <alignment horizontal="center" vertical="center" wrapText="1"/>
    </xf>
    <xf numFmtId="49" fontId="11" fillId="4" borderId="11" xfId="0" applyNumberFormat="1" applyFont="1" applyFill="1" applyBorder="1" applyAlignment="1" applyProtection="1">
      <alignment horizontal="center" vertical="center" wrapText="1"/>
    </xf>
    <xf numFmtId="49" fontId="11" fillId="4" borderId="27" xfId="0" applyNumberFormat="1" applyFont="1" applyFill="1" applyBorder="1" applyAlignment="1" applyProtection="1">
      <alignment horizontal="center" vertical="center" wrapText="1"/>
    </xf>
    <xf numFmtId="49" fontId="23" fillId="3" borderId="28" xfId="0" applyNumberFormat="1" applyFont="1" applyFill="1" applyBorder="1" applyAlignment="1" applyProtection="1">
      <alignment horizontal="center" vertical="center" wrapText="1"/>
    </xf>
    <xf numFmtId="49" fontId="23" fillId="3" borderId="8" xfId="0" applyNumberFormat="1" applyFont="1" applyFill="1" applyBorder="1" applyAlignment="1" applyProtection="1">
      <alignment horizontal="center" vertical="center" wrapText="1"/>
    </xf>
    <xf numFmtId="49" fontId="23" fillId="3" borderId="6" xfId="0" applyNumberFormat="1" applyFont="1" applyFill="1" applyBorder="1" applyAlignment="1" applyProtection="1">
      <alignment horizontal="center" vertical="center" wrapText="1"/>
    </xf>
    <xf numFmtId="49" fontId="23" fillId="3" borderId="29" xfId="0" applyNumberFormat="1" applyFont="1" applyFill="1" applyBorder="1" applyAlignment="1" applyProtection="1">
      <alignment horizontal="center" vertical="center" wrapText="1"/>
    </xf>
    <xf numFmtId="49" fontId="19" fillId="3" borderId="29" xfId="0" applyNumberFormat="1" applyFont="1" applyFill="1" applyBorder="1" applyAlignment="1" applyProtection="1">
      <alignment horizontal="center" vertical="center" wrapText="1"/>
    </xf>
    <xf numFmtId="49" fontId="11" fillId="7" borderId="35" xfId="0" applyNumberFormat="1" applyFont="1" applyFill="1" applyBorder="1" applyAlignment="1" applyProtection="1">
      <alignment horizontal="left" vertical="top" wrapText="1"/>
    </xf>
    <xf numFmtId="49" fontId="20" fillId="0" borderId="29" xfId="0" applyNumberFormat="1" applyFont="1" applyFill="1" applyBorder="1" applyAlignment="1" applyProtection="1">
      <alignment horizontal="center" vertical="center" wrapText="1"/>
    </xf>
    <xf numFmtId="49" fontId="20" fillId="2" borderId="29" xfId="0" applyNumberFormat="1" applyFont="1" applyFill="1" applyBorder="1" applyAlignment="1" applyProtection="1">
      <alignment horizontal="center" vertical="center" wrapText="1"/>
    </xf>
    <xf numFmtId="2" fontId="0" fillId="0" borderId="0" xfId="0" applyNumberFormat="1" applyFont="1" applyFill="1" applyProtection="1"/>
    <xf numFmtId="49" fontId="20" fillId="4" borderId="32" xfId="0" applyNumberFormat="1" applyFont="1" applyFill="1" applyBorder="1" applyAlignment="1" applyProtection="1">
      <alignment horizontal="center" vertical="center" wrapText="1"/>
    </xf>
    <xf numFmtId="49" fontId="20" fillId="4" borderId="10" xfId="0" applyNumberFormat="1" applyFont="1" applyFill="1" applyBorder="1" applyAlignment="1" applyProtection="1">
      <alignment horizontal="center" vertical="center" wrapText="1"/>
    </xf>
    <xf numFmtId="49" fontId="20" fillId="4" borderId="31" xfId="0" applyNumberFormat="1" applyFont="1" applyFill="1" applyBorder="1" applyAlignment="1" applyProtection="1">
      <alignment horizontal="center" vertical="center" wrapText="1"/>
    </xf>
    <xf numFmtId="49" fontId="11" fillId="3" borderId="28" xfId="0" applyNumberFormat="1" applyFont="1" applyFill="1" applyBorder="1" applyAlignment="1" applyProtection="1">
      <alignment horizontal="center" vertical="center" wrapText="1"/>
    </xf>
    <xf numFmtId="49" fontId="11" fillId="3" borderId="8" xfId="0" applyNumberFormat="1" applyFont="1" applyFill="1" applyBorder="1" applyAlignment="1" applyProtection="1">
      <alignment horizontal="center" vertical="center" wrapText="1"/>
    </xf>
    <xf numFmtId="49" fontId="11" fillId="3" borderId="6" xfId="0" applyNumberFormat="1" applyFont="1" applyFill="1" applyBorder="1" applyAlignment="1" applyProtection="1">
      <alignment horizontal="center" vertical="center" wrapText="1"/>
    </xf>
    <xf numFmtId="49" fontId="11" fillId="3" borderId="29" xfId="0" applyNumberFormat="1" applyFont="1" applyFill="1" applyBorder="1" applyAlignment="1" applyProtection="1">
      <alignment horizontal="center" vertical="center" wrapText="1"/>
    </xf>
    <xf numFmtId="49" fontId="11" fillId="0" borderId="28" xfId="0" applyNumberFormat="1" applyFont="1" applyFill="1" applyBorder="1" applyAlignment="1" applyProtection="1">
      <alignment horizontal="center" vertical="center" wrapText="1"/>
    </xf>
    <xf numFmtId="49" fontId="11" fillId="0" borderId="8" xfId="0" applyNumberFormat="1" applyFont="1" applyFill="1" applyBorder="1" applyAlignment="1" applyProtection="1">
      <alignment horizontal="center" vertical="center" wrapText="1"/>
    </xf>
    <xf numFmtId="49" fontId="11" fillId="0" borderId="6" xfId="0" applyNumberFormat="1" applyFont="1" applyFill="1" applyBorder="1" applyAlignment="1" applyProtection="1">
      <alignment horizontal="center" vertical="center" wrapText="1"/>
    </xf>
    <xf numFmtId="49" fontId="11" fillId="0" borderId="29" xfId="0" applyNumberFormat="1" applyFont="1" applyFill="1" applyBorder="1" applyAlignment="1" applyProtection="1">
      <alignment horizontal="center" vertical="center" wrapText="1"/>
    </xf>
    <xf numFmtId="49" fontId="11" fillId="7" borderId="8" xfId="0" applyNumberFormat="1" applyFont="1" applyFill="1" applyBorder="1" applyAlignment="1" applyProtection="1">
      <alignment horizontal="center" vertical="center" wrapText="1"/>
    </xf>
    <xf numFmtId="49" fontId="11" fillId="7" borderId="6" xfId="0" applyNumberFormat="1" applyFont="1" applyFill="1" applyBorder="1" applyAlignment="1" applyProtection="1">
      <alignment horizontal="center" vertical="center" wrapText="1"/>
    </xf>
    <xf numFmtId="49" fontId="11" fillId="7" borderId="28" xfId="0" applyNumberFormat="1" applyFont="1" applyFill="1" applyBorder="1" applyAlignment="1" applyProtection="1">
      <alignment horizontal="center" vertical="center" wrapText="1"/>
    </xf>
    <xf numFmtId="49" fontId="11" fillId="7" borderId="29" xfId="0" applyNumberFormat="1" applyFont="1" applyFill="1" applyBorder="1" applyAlignment="1" applyProtection="1">
      <alignment horizontal="center" vertical="center" wrapText="1"/>
    </xf>
    <xf numFmtId="49" fontId="21" fillId="4" borderId="28" xfId="0" applyNumberFormat="1" applyFont="1" applyFill="1" applyBorder="1" applyAlignment="1" applyProtection="1">
      <alignment horizontal="center" vertical="center" wrapText="1"/>
    </xf>
    <xf numFmtId="49" fontId="21" fillId="4" borderId="8" xfId="0" applyNumberFormat="1" applyFont="1" applyFill="1" applyBorder="1" applyAlignment="1" applyProtection="1">
      <alignment horizontal="center" vertical="center" wrapText="1"/>
    </xf>
    <xf numFmtId="49" fontId="21" fillId="4" borderId="6" xfId="0" applyNumberFormat="1" applyFont="1" applyFill="1" applyBorder="1" applyAlignment="1" applyProtection="1">
      <alignment horizontal="center" vertical="center" wrapText="1"/>
    </xf>
    <xf numFmtId="49" fontId="21" fillId="4" borderId="29" xfId="0" applyNumberFormat="1" applyFont="1" applyFill="1" applyBorder="1" applyAlignment="1" applyProtection="1">
      <alignment horizontal="center" vertical="center" wrapText="1"/>
    </xf>
    <xf numFmtId="49" fontId="21" fillId="3" borderId="28" xfId="0" applyNumberFormat="1" applyFont="1" applyFill="1" applyBorder="1" applyAlignment="1" applyProtection="1">
      <alignment horizontal="center" vertical="center" wrapText="1"/>
    </xf>
    <xf numFmtId="49" fontId="21" fillId="3" borderId="8" xfId="0" applyNumberFormat="1" applyFont="1" applyFill="1" applyBorder="1" applyAlignment="1" applyProtection="1">
      <alignment horizontal="center" vertical="center" wrapText="1"/>
    </xf>
    <xf numFmtId="49" fontId="21" fillId="3" borderId="6" xfId="0" applyNumberFormat="1" applyFont="1" applyFill="1" applyBorder="1" applyAlignment="1" applyProtection="1">
      <alignment horizontal="center" vertical="center" wrapText="1"/>
    </xf>
    <xf numFmtId="49" fontId="21" fillId="3" borderId="29" xfId="0" applyNumberFormat="1" applyFont="1" applyFill="1" applyBorder="1" applyAlignment="1" applyProtection="1">
      <alignment horizontal="center" vertical="center" wrapText="1"/>
    </xf>
    <xf numFmtId="49" fontId="21" fillId="2" borderId="28" xfId="0" applyNumberFormat="1" applyFont="1" applyFill="1" applyBorder="1" applyAlignment="1" applyProtection="1">
      <alignment horizontal="center" vertical="center" wrapText="1"/>
    </xf>
    <xf numFmtId="49" fontId="21" fillId="2" borderId="8" xfId="0" applyNumberFormat="1" applyFont="1" applyFill="1" applyBorder="1" applyAlignment="1" applyProtection="1">
      <alignment horizontal="center" vertical="center" wrapText="1"/>
    </xf>
    <xf numFmtId="49" fontId="21" fillId="2" borderId="6" xfId="0" applyNumberFormat="1" applyFont="1" applyFill="1" applyBorder="1" applyAlignment="1" applyProtection="1">
      <alignment horizontal="center" vertical="center" wrapText="1"/>
    </xf>
    <xf numFmtId="49" fontId="21" fillId="2" borderId="29" xfId="0" applyNumberFormat="1" applyFont="1" applyFill="1" applyBorder="1" applyAlignment="1" applyProtection="1">
      <alignment horizontal="center" vertical="center" wrapText="1"/>
    </xf>
    <xf numFmtId="49" fontId="21" fillId="7" borderId="8" xfId="0" applyNumberFormat="1" applyFont="1" applyFill="1" applyBorder="1" applyAlignment="1" applyProtection="1">
      <alignment horizontal="center" vertical="center" wrapText="1"/>
    </xf>
    <xf numFmtId="49" fontId="21" fillId="7" borderId="6" xfId="0" applyNumberFormat="1" applyFont="1" applyFill="1" applyBorder="1" applyAlignment="1" applyProtection="1">
      <alignment horizontal="center" vertical="center" wrapText="1"/>
    </xf>
    <xf numFmtId="49" fontId="21" fillId="7" borderId="28" xfId="0" applyNumberFormat="1" applyFont="1" applyFill="1" applyBorder="1" applyAlignment="1" applyProtection="1">
      <alignment horizontal="center" vertical="center" wrapText="1"/>
    </xf>
    <xf numFmtId="49" fontId="21" fillId="0" borderId="8" xfId="0" applyNumberFormat="1" applyFont="1" applyFill="1" applyBorder="1" applyAlignment="1" applyProtection="1">
      <alignment horizontal="center" vertical="center" wrapText="1"/>
    </xf>
    <xf numFmtId="0" fontId="24" fillId="0" borderId="0" xfId="0" applyFont="1" applyProtection="1"/>
    <xf numFmtId="49" fontId="7" fillId="5" borderId="1" xfId="0" applyNumberFormat="1"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3" xfId="0" applyFont="1" applyFill="1" applyBorder="1" applyAlignment="1" applyProtection="1">
      <alignment vertical="top" wrapText="1"/>
    </xf>
    <xf numFmtId="49" fontId="7" fillId="5" borderId="4" xfId="0" applyNumberFormat="1" applyFont="1" applyFill="1" applyBorder="1" applyAlignment="1" applyProtection="1">
      <alignment vertical="top"/>
    </xf>
    <xf numFmtId="0" fontId="1" fillId="5" borderId="0" xfId="0" applyFont="1" applyFill="1" applyBorder="1" applyAlignment="1" applyProtection="1">
      <alignment vertical="top"/>
    </xf>
    <xf numFmtId="0" fontId="11" fillId="0" borderId="28" xfId="0" applyFont="1" applyFill="1" applyBorder="1" applyAlignment="1"/>
    <xf numFmtId="0" fontId="11" fillId="0" borderId="8" xfId="0" applyFont="1" applyFill="1" applyBorder="1" applyAlignment="1"/>
    <xf numFmtId="0" fontId="11" fillId="0" borderId="32" xfId="0" applyFont="1" applyFill="1" applyBorder="1" applyAlignment="1">
      <alignment horizontal="left"/>
    </xf>
    <xf numFmtId="0" fontId="11" fillId="0" borderId="7" xfId="0" applyFont="1" applyFill="1" applyBorder="1" applyAlignment="1">
      <alignment horizontal="left"/>
    </xf>
    <xf numFmtId="49" fontId="8" fillId="5" borderId="36" xfId="0" applyNumberFormat="1" applyFont="1" applyFill="1" applyBorder="1" applyAlignment="1" applyProtection="1">
      <alignment vertical="top" wrapText="1"/>
    </xf>
    <xf numFmtId="0" fontId="1" fillId="5" borderId="37" xfId="0" applyFont="1" applyFill="1" applyBorder="1" applyAlignment="1" applyProtection="1">
      <alignment vertical="top" wrapText="1"/>
    </xf>
    <xf numFmtId="49" fontId="22" fillId="5" borderId="39" xfId="0" applyNumberFormat="1" applyFont="1" applyFill="1" applyBorder="1" applyAlignment="1" applyProtection="1">
      <alignment horizontal="left" vertical="top" wrapText="1"/>
    </xf>
    <xf numFmtId="49" fontId="22" fillId="5" borderId="40" xfId="0" applyNumberFormat="1" applyFont="1" applyFill="1" applyBorder="1" applyAlignment="1" applyProtection="1">
      <alignment horizontal="left" vertical="top" wrapText="1"/>
    </xf>
    <xf numFmtId="49" fontId="22" fillId="5" borderId="41" xfId="0" applyNumberFormat="1" applyFont="1" applyFill="1" applyBorder="1" applyAlignment="1" applyProtection="1">
      <alignment horizontal="left" vertical="top" wrapText="1"/>
    </xf>
    <xf numFmtId="49" fontId="22" fillId="5" borderId="14" xfId="0" applyNumberFormat="1" applyFont="1" applyFill="1" applyBorder="1" applyAlignment="1" applyProtection="1">
      <alignment horizontal="left" vertical="top" wrapText="1"/>
    </xf>
    <xf numFmtId="0" fontId="1" fillId="5" borderId="15" xfId="0" applyFont="1" applyFill="1" applyBorder="1" applyAlignment="1" applyProtection="1">
      <alignment horizontal="left" vertical="top" wrapText="1"/>
    </xf>
    <xf numFmtId="0" fontId="1" fillId="5" borderId="16" xfId="0" applyFont="1" applyFill="1" applyBorder="1" applyAlignment="1" applyProtection="1">
      <alignment horizontal="left" vertical="top" wrapText="1"/>
    </xf>
    <xf numFmtId="49" fontId="13" fillId="5" borderId="14" xfId="0" applyNumberFormat="1" applyFont="1" applyFill="1" applyBorder="1" applyAlignment="1" applyProtection="1">
      <alignment horizontal="left" vertical="top" wrapText="1"/>
    </xf>
    <xf numFmtId="0" fontId="15" fillId="5" borderId="15" xfId="0" applyFont="1" applyFill="1" applyBorder="1" applyAlignment="1" applyProtection="1">
      <alignment horizontal="left" vertical="top" wrapText="1"/>
    </xf>
    <xf numFmtId="0" fontId="15" fillId="5" borderId="16" xfId="0" applyFont="1" applyFill="1" applyBorder="1" applyAlignment="1" applyProtection="1">
      <alignment horizontal="left" vertical="top" wrapText="1"/>
    </xf>
    <xf numFmtId="49" fontId="22" fillId="5" borderId="14" xfId="0" applyNumberFormat="1" applyFont="1" applyFill="1" applyBorder="1" applyAlignment="1" applyProtection="1">
      <alignment horizontal="center" vertical="top" wrapText="1"/>
    </xf>
    <xf numFmtId="0" fontId="1" fillId="5" borderId="15" xfId="0" applyFont="1" applyFill="1" applyBorder="1" applyAlignment="1" applyProtection="1">
      <alignment horizontal="center" vertical="top" wrapText="1"/>
    </xf>
    <xf numFmtId="0" fontId="1" fillId="5" borderId="16" xfId="0" applyFont="1" applyFill="1" applyBorder="1" applyAlignment="1" applyProtection="1">
      <alignment horizontal="center" vertical="top" wrapText="1"/>
    </xf>
    <xf numFmtId="49" fontId="15" fillId="5" borderId="14" xfId="0" applyNumberFormat="1" applyFont="1" applyFill="1" applyBorder="1" applyAlignment="1" applyProtection="1">
      <alignment horizontal="center" vertical="top" wrapText="1"/>
    </xf>
    <xf numFmtId="0" fontId="15" fillId="5" borderId="15" xfId="0" applyFont="1" applyFill="1" applyBorder="1" applyAlignment="1" applyProtection="1">
      <alignment horizontal="center" vertical="top" wrapText="1"/>
    </xf>
    <xf numFmtId="0" fontId="15" fillId="5" borderId="16" xfId="0" applyFont="1" applyFill="1" applyBorder="1" applyAlignment="1" applyProtection="1">
      <alignment horizontal="center" vertical="top" wrapText="1"/>
    </xf>
    <xf numFmtId="49" fontId="12" fillId="5" borderId="14" xfId="0" applyNumberFormat="1" applyFont="1" applyFill="1" applyBorder="1" applyAlignment="1" applyProtection="1">
      <alignment horizontal="center" vertical="top" wrapText="1"/>
    </xf>
    <xf numFmtId="0" fontId="16" fillId="5" borderId="15" xfId="0" applyFont="1" applyFill="1" applyBorder="1" applyAlignment="1" applyProtection="1">
      <alignment horizontal="center" vertical="top" wrapText="1"/>
    </xf>
    <xf numFmtId="0" fontId="16" fillId="5" borderId="16" xfId="0" applyFont="1" applyFill="1" applyBorder="1" applyAlignment="1" applyProtection="1">
      <alignment horizontal="center" vertical="top" wrapText="1"/>
    </xf>
  </cellXfs>
  <cellStyles count="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s>
  <dxfs count="311">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s>
  <tableStyles count="0" defaultTableStyle="TableStyleMedium2" defaultPivotStyle="PivotStyleLight16"/>
  <colors>
    <mruColors>
      <color rgb="FF2B35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sc/AppData/Local/Microsoft/Windows/Temporary%20Internet%20Files/Content.Outlook/WSDHLR48/Users/ernstmayer/Desktop/Users/ernstmayer/Documents/calc/C:/Users/y3115/AppData/Local/Temp/notes08B503/~39532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 Angaben"/>
    </sheetNames>
    <sheetDataSet>
      <sheetData sheetId="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C16"/>
  <sheetViews>
    <sheetView zoomScale="115" zoomScaleNormal="115" zoomScalePageLayoutView="115" workbookViewId="0">
      <selection activeCell="B4" sqref="B4"/>
    </sheetView>
  </sheetViews>
  <sheetFormatPr defaultColWidth="11.42578125" defaultRowHeight="15" x14ac:dyDescent="0.25"/>
  <cols>
    <col min="1" max="1" width="48.140625" bestFit="1" customWidth="1"/>
    <col min="2" max="2" width="35.28515625" customWidth="1"/>
    <col min="3" max="3" width="56.7109375" customWidth="1"/>
  </cols>
  <sheetData>
    <row r="1" spans="1:3" x14ac:dyDescent="0.25">
      <c r="A1" s="288" t="s">
        <v>6</v>
      </c>
      <c r="B1" s="289"/>
      <c r="C1" s="290"/>
    </row>
    <row r="2" spans="1:3" ht="15.75" x14ac:dyDescent="0.25">
      <c r="A2" s="31"/>
      <c r="B2" s="32"/>
      <c r="C2" s="33"/>
    </row>
    <row r="3" spans="1:3" ht="15.75" x14ac:dyDescent="0.25">
      <c r="A3" s="31"/>
      <c r="B3" s="32"/>
      <c r="C3" s="33"/>
    </row>
    <row r="4" spans="1:3" ht="15.75" x14ac:dyDescent="0.25">
      <c r="A4" s="31" t="s">
        <v>0</v>
      </c>
      <c r="B4" s="93"/>
      <c r="C4" s="34"/>
    </row>
    <row r="5" spans="1:3" ht="15.75" x14ac:dyDescent="0.25">
      <c r="A5" s="31"/>
      <c r="B5" s="94"/>
      <c r="C5" s="34"/>
    </row>
    <row r="6" spans="1:3" x14ac:dyDescent="0.25">
      <c r="A6" s="35"/>
      <c r="B6" s="35"/>
      <c r="C6" s="34"/>
    </row>
    <row r="7" spans="1:3" ht="15.75" x14ac:dyDescent="0.25">
      <c r="A7" s="291" t="s">
        <v>575</v>
      </c>
      <c r="B7" s="292"/>
      <c r="C7" s="34"/>
    </row>
    <row r="8" spans="1:3" ht="15.75" x14ac:dyDescent="0.25">
      <c r="A8" s="31" t="s">
        <v>7</v>
      </c>
      <c r="B8" s="93"/>
      <c r="C8" s="34"/>
    </row>
    <row r="9" spans="1:3" ht="15.75" x14ac:dyDescent="0.25">
      <c r="A9" s="31" t="s">
        <v>8</v>
      </c>
      <c r="B9" s="93"/>
      <c r="C9" s="34"/>
    </row>
    <row r="10" spans="1:3" ht="15.75" x14ac:dyDescent="0.25">
      <c r="A10" s="31"/>
      <c r="B10" s="36"/>
      <c r="C10" s="34"/>
    </row>
    <row r="11" spans="1:3" ht="15.75" x14ac:dyDescent="0.25">
      <c r="A11" s="37"/>
      <c r="B11" s="38"/>
      <c r="C11" s="39"/>
    </row>
    <row r="12" spans="1:3" x14ac:dyDescent="0.25">
      <c r="A12" s="1"/>
      <c r="B12" s="2"/>
      <c r="C12" s="1"/>
    </row>
    <row r="13" spans="1:3" x14ac:dyDescent="0.25">
      <c r="A13" s="1"/>
      <c r="B13" s="1"/>
      <c r="C13" s="1"/>
    </row>
    <row r="16" spans="1:3" x14ac:dyDescent="0.25">
      <c r="C16" s="40"/>
    </row>
  </sheetData>
  <customSheetViews>
    <customSheetView guid="{0903C145-1489-4CFE-A742-DBE3EBABF185}" scale="115" fitToPage="1">
      <selection activeCell="A2" sqref="A2"/>
      <pageMargins left="0.7" right="0.7" top="0.78740157499999996" bottom="0.78740157499999996" header="0.3" footer="0.3"/>
      <pageSetup paperSize="8" fitToHeight="0" orientation="landscape" r:id="rId1"/>
    </customSheetView>
    <customSheetView guid="{8A174809-E5E9-4F9D-9D63-59C2FC8D559D}" scale="115" fitToPage="1">
      <selection activeCell="A2" sqref="A2"/>
      <pageMargins left="0.7" right="0.7" top="0.78740157499999996" bottom="0.78740157499999996" header="0.3" footer="0.3"/>
      <pageSetup paperSize="8" fitToHeight="0" orientation="landscape" r:id="rId2"/>
    </customSheetView>
    <customSheetView guid="{D081892C-0F3A-418D-9E33-A6263162F0B3}" scale="115" fitToPage="1">
      <selection activeCell="A2" sqref="A2"/>
      <pageMargins left="0.7" right="0.7" top="0.78740157499999996" bottom="0.78740157499999996" header="0.3" footer="0.3"/>
      <pageSetup paperSize="8" fitToHeight="0" orientation="landscape" r:id="rId3"/>
    </customSheetView>
    <customSheetView guid="{A6271D23-1095-4550-99A9-94252C27BD00}" scale="115" fitToPage="1">
      <selection activeCell="A2" sqref="A2"/>
      <pageMargins left="0.7" right="0.7" top="0.78740157499999996" bottom="0.78740157499999996" header="0.3" footer="0.3"/>
      <pageSetup paperSize="8" fitToHeight="0" orientation="landscape" r:id="rId4"/>
    </customSheetView>
    <customSheetView guid="{7D93F037-56BE-9D41-AFEB-851DD602AEF2}" scale="115" fitToPage="1">
      <selection activeCell="A2" sqref="A2"/>
      <pageMargins left="0.7" right="0.7" top="0.78740157499999996" bottom="0.78740157499999996" header="0.3" footer="0.3"/>
      <pageSetup paperSize="8" fitToHeight="0" orientation="landscape" r:id="rId5"/>
    </customSheetView>
  </customSheetViews>
  <mergeCells count="2">
    <mergeCell ref="A1:C1"/>
    <mergeCell ref="A7:B7"/>
  </mergeCells>
  <pageMargins left="0.7" right="0.7" top="0.78740157499999996" bottom="0.78740157499999996" header="0.3" footer="0.3"/>
  <pageSetup paperSize="8" fitToHeight="0"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19"/>
  <sheetViews>
    <sheetView zoomScale="145" zoomScaleNormal="145" zoomScalePageLayoutView="145" workbookViewId="0">
      <selection activeCell="D8" sqref="D8"/>
    </sheetView>
  </sheetViews>
  <sheetFormatPr defaultColWidth="11.42578125" defaultRowHeight="15" x14ac:dyDescent="0.25"/>
  <cols>
    <col min="1" max="1" width="8.42578125" bestFit="1" customWidth="1"/>
    <col min="2" max="2" width="52.42578125" customWidth="1"/>
    <col min="3" max="5" width="11.42578125" style="5" customWidth="1"/>
    <col min="6" max="6" width="19" style="5" customWidth="1"/>
    <col min="7" max="7" width="15.28515625" style="5" customWidth="1"/>
    <col min="8" max="8" width="21.85546875" style="5" customWidth="1"/>
  </cols>
  <sheetData>
    <row r="1" spans="1:8" ht="15.75" x14ac:dyDescent="0.25">
      <c r="A1" s="41"/>
      <c r="B1" s="42"/>
      <c r="C1" s="43"/>
      <c r="D1" s="44"/>
      <c r="E1" s="45"/>
      <c r="F1" s="46"/>
      <c r="G1" s="47"/>
      <c r="H1" s="48"/>
    </row>
    <row r="2" spans="1:8" ht="31.5" x14ac:dyDescent="0.25">
      <c r="A2" s="31" t="s">
        <v>0</v>
      </c>
      <c r="B2" s="30" t="str">
        <f>CONCATENATE('Allg Angaben'!B4,'Allg Angaben'!B5)</f>
        <v/>
      </c>
      <c r="C2" s="49"/>
      <c r="D2" s="50"/>
      <c r="E2" s="51"/>
      <c r="F2" s="52"/>
      <c r="G2" s="52"/>
      <c r="H2" s="53"/>
    </row>
    <row r="3" spans="1:8" ht="15.75" x14ac:dyDescent="0.25">
      <c r="A3" s="31"/>
      <c r="B3" s="54"/>
      <c r="C3" s="49"/>
      <c r="D3" s="50"/>
      <c r="E3" s="51"/>
      <c r="F3" s="52"/>
      <c r="G3" s="52"/>
      <c r="H3" s="53"/>
    </row>
    <row r="4" spans="1:8" ht="15.75" x14ac:dyDescent="0.25">
      <c r="A4" s="31"/>
      <c r="B4" s="36"/>
      <c r="C4" s="49"/>
      <c r="D4" s="49"/>
      <c r="E4" s="50"/>
      <c r="F4" s="52"/>
      <c r="G4" s="52"/>
      <c r="H4" s="53"/>
    </row>
    <row r="5" spans="1:8" ht="15.75" x14ac:dyDescent="0.25">
      <c r="A5" s="31"/>
      <c r="B5" s="36"/>
      <c r="C5" s="50" t="s">
        <v>568</v>
      </c>
      <c r="D5" s="50"/>
      <c r="E5" s="50" t="s">
        <v>567</v>
      </c>
      <c r="F5" s="52"/>
      <c r="G5" s="50" t="s">
        <v>1</v>
      </c>
      <c r="H5" s="53"/>
    </row>
    <row r="6" spans="1:8" ht="16.5" thickBot="1" x14ac:dyDescent="0.3">
      <c r="A6" s="31"/>
      <c r="B6" s="36"/>
      <c r="C6" s="55"/>
      <c r="D6" s="55"/>
      <c r="E6" s="51"/>
      <c r="F6" s="52"/>
      <c r="G6" s="52"/>
      <c r="H6" s="53"/>
    </row>
    <row r="7" spans="1:8" x14ac:dyDescent="0.25">
      <c r="A7" s="297" t="s">
        <v>2</v>
      </c>
      <c r="B7" s="298"/>
      <c r="C7" s="108" t="s">
        <v>3</v>
      </c>
      <c r="D7" s="108" t="s">
        <v>18</v>
      </c>
      <c r="E7" s="108" t="s">
        <v>566</v>
      </c>
      <c r="F7" s="109" t="s">
        <v>5</v>
      </c>
      <c r="G7" s="110"/>
      <c r="H7" s="109" t="s">
        <v>4</v>
      </c>
    </row>
    <row r="8" spans="1:8" x14ac:dyDescent="0.25">
      <c r="A8" s="293" t="s">
        <v>249</v>
      </c>
      <c r="B8" s="294"/>
      <c r="C8" s="58" t="str">
        <f>IF(ISERROR(MATCH("!",'KH1'!F:F,0)),"OK","AUSSCHLUSS")</f>
        <v>OK</v>
      </c>
      <c r="D8" s="58" t="str">
        <f>'KH1'!E7</f>
        <v/>
      </c>
      <c r="E8" s="126">
        <v>4</v>
      </c>
      <c r="F8" s="126">
        <v>0.3</v>
      </c>
      <c r="G8" s="107"/>
      <c r="H8" s="136" t="e">
        <f>F8*D8</f>
        <v>#VALUE!</v>
      </c>
    </row>
    <row r="9" spans="1:8" x14ac:dyDescent="0.25">
      <c r="A9" s="293" t="s">
        <v>250</v>
      </c>
      <c r="B9" s="294"/>
      <c r="C9" s="58" t="str">
        <f>IF(ISERROR(MATCH("!",'KH2'!F:F,0)),"OK","AUSSCHLUSS")</f>
        <v>OK</v>
      </c>
      <c r="D9" s="126" t="str">
        <f>'KH2'!E7</f>
        <v/>
      </c>
      <c r="E9" s="126">
        <v>4</v>
      </c>
      <c r="F9" s="126">
        <v>0.25</v>
      </c>
      <c r="G9" s="107"/>
      <c r="H9" s="136" t="e">
        <f t="shared" ref="H9:H13" si="0">F9*D9</f>
        <v>#VALUE!</v>
      </c>
    </row>
    <row r="10" spans="1:8" x14ac:dyDescent="0.25">
      <c r="A10" s="293" t="s">
        <v>53</v>
      </c>
      <c r="B10" s="294"/>
      <c r="C10" s="58" t="str">
        <f>IF(ISERROR(MATCH("!",'KH3'!F:F,0)),"OK","AUSSCHLUSS")</f>
        <v>OK</v>
      </c>
      <c r="D10" s="126" t="str">
        <f>'KH3'!E7</f>
        <v/>
      </c>
      <c r="E10" s="126">
        <v>4</v>
      </c>
      <c r="F10" s="126">
        <v>0.2</v>
      </c>
      <c r="G10" s="107"/>
      <c r="H10" s="136" t="e">
        <f t="shared" si="0"/>
        <v>#VALUE!</v>
      </c>
    </row>
    <row r="11" spans="1:8" x14ac:dyDescent="0.25">
      <c r="A11" s="293" t="s">
        <v>341</v>
      </c>
      <c r="B11" s="294"/>
      <c r="C11" s="58" t="str">
        <f>IF(ISERROR(MATCH("!",'KH4'!F:F,0)),"OK","AUSSCHLUSS")</f>
        <v>OK</v>
      </c>
      <c r="D11" s="126" t="str">
        <f>'KH4'!E7</f>
        <v/>
      </c>
      <c r="E11" s="126">
        <v>4</v>
      </c>
      <c r="F11" s="126">
        <v>0.15</v>
      </c>
      <c r="G11" s="107"/>
      <c r="H11" s="136" t="e">
        <f t="shared" si="0"/>
        <v>#VALUE!</v>
      </c>
    </row>
    <row r="12" spans="1:8" x14ac:dyDescent="0.25">
      <c r="A12" s="295" t="s">
        <v>342</v>
      </c>
      <c r="B12" s="296"/>
      <c r="C12" s="58" t="str">
        <f>IF(ISERROR(MATCH("!",'KH6'!F:F,0)),"OK","AUSSCHLUSS")</f>
        <v>OK</v>
      </c>
      <c r="D12" s="126" t="str">
        <f>'KH5'!E7</f>
        <v/>
      </c>
      <c r="E12" s="126">
        <v>4</v>
      </c>
      <c r="F12" s="126">
        <v>0.05</v>
      </c>
      <c r="G12" s="107"/>
      <c r="H12" s="136" t="e">
        <f t="shared" si="0"/>
        <v>#VALUE!</v>
      </c>
    </row>
    <row r="13" spans="1:8" x14ac:dyDescent="0.25">
      <c r="A13" s="293" t="s">
        <v>343</v>
      </c>
      <c r="B13" s="294"/>
      <c r="C13" s="58" t="str">
        <f>IF(ISERROR(MATCH("!",#REF!,0)),"OK","AUSSCHLUSS")</f>
        <v>OK</v>
      </c>
      <c r="D13" s="126" t="str">
        <f>'KH6'!E7</f>
        <v/>
      </c>
      <c r="E13" s="126">
        <v>4</v>
      </c>
      <c r="F13" s="126">
        <v>0.05</v>
      </c>
      <c r="G13" s="107"/>
      <c r="H13" s="136" t="e">
        <f t="shared" si="0"/>
        <v>#VALUE!</v>
      </c>
    </row>
    <row r="14" spans="1:8" x14ac:dyDescent="0.25">
      <c r="A14" s="35"/>
      <c r="B14" s="35"/>
      <c r="C14" s="56"/>
      <c r="D14" s="56"/>
      <c r="E14" s="56"/>
      <c r="F14" s="56"/>
      <c r="G14" s="56"/>
      <c r="H14" s="95"/>
    </row>
    <row r="15" spans="1:8" ht="15.75" thickBot="1" x14ac:dyDescent="0.3">
      <c r="A15" s="35"/>
      <c r="B15" s="35"/>
      <c r="C15" s="56"/>
      <c r="D15" s="56"/>
      <c r="E15" s="56"/>
      <c r="F15" s="56"/>
      <c r="G15" s="95"/>
      <c r="H15" s="56"/>
    </row>
    <row r="16" spans="1:8" ht="15.75" thickBot="1" x14ac:dyDescent="0.3">
      <c r="A16" s="35"/>
      <c r="B16" s="35"/>
      <c r="C16" s="56"/>
      <c r="D16" s="57"/>
      <c r="E16" s="57"/>
      <c r="F16" s="56"/>
      <c r="G16" s="95" t="s">
        <v>569</v>
      </c>
      <c r="H16" s="170" t="e">
        <f>SUM(H8:H13)</f>
        <v>#VALUE!</v>
      </c>
    </row>
    <row r="17" spans="1:8" x14ac:dyDescent="0.25">
      <c r="A17" s="35"/>
      <c r="B17" s="35"/>
      <c r="C17" s="56"/>
      <c r="D17" s="56"/>
      <c r="E17" s="56"/>
      <c r="F17" s="56"/>
      <c r="G17" s="56"/>
      <c r="H17" s="56"/>
    </row>
    <row r="18" spans="1:8" x14ac:dyDescent="0.25">
      <c r="A18" s="35"/>
      <c r="B18" s="35"/>
      <c r="C18" s="56"/>
      <c r="D18" s="56"/>
      <c r="E18" s="56"/>
      <c r="F18" s="56"/>
      <c r="G18" s="56"/>
      <c r="H18" s="56"/>
    </row>
    <row r="19" spans="1:8" x14ac:dyDescent="0.25">
      <c r="A19" s="35"/>
      <c r="B19" s="35"/>
      <c r="C19" s="56"/>
      <c r="D19" s="56"/>
      <c r="E19" s="56"/>
      <c r="F19" s="56"/>
      <c r="G19" s="56"/>
      <c r="H19" s="56"/>
    </row>
  </sheetData>
  <sheetProtection algorithmName="SHA-512" hashValue="IuM73iM5EClo86OPAEslKJW8xZ2JC8IZglLGh6eb5VSvRGbImU9us8Pwhx9QYkXztMS5mu1HR/gT3OOziBVqAw==" saltValue="War+qQGhwY5YiUcMFs6pUw==" spinCount="100000" sheet="1" objects="1" scenarios="1"/>
  <customSheetViews>
    <customSheetView guid="{0903C145-1489-4CFE-A742-DBE3EBABF185}" scale="145" fitToPage="1" topLeftCell="A2">
      <selection activeCell="F16" sqref="F16"/>
      <pageMargins left="0.7" right="0.7" top="0.78740157499999996" bottom="0.78740157499999996" header="0.3" footer="0.3"/>
      <pageSetup paperSize="9" scale="86" fitToHeight="0" orientation="landscape" r:id="rId1"/>
    </customSheetView>
    <customSheetView guid="{8A174809-E5E9-4F9D-9D63-59C2FC8D559D}" scale="145" fitToPage="1" topLeftCell="A2">
      <selection activeCell="F16" sqref="F16"/>
      <pageMargins left="0.7" right="0.7" top="0.78740157499999996" bottom="0.78740157499999996" header="0.3" footer="0.3"/>
      <pageSetup paperSize="9" scale="86" fitToHeight="0" orientation="landscape" r:id="rId2"/>
    </customSheetView>
    <customSheetView guid="{D081892C-0F3A-418D-9E33-A6263162F0B3}" scale="145" fitToPage="1" topLeftCell="A2">
      <selection activeCell="F16" sqref="F16"/>
      <pageMargins left="0.7" right="0.7" top="0.78740157499999996" bottom="0.78740157499999996" header="0.3" footer="0.3"/>
      <pageSetup paperSize="9" scale="86" fitToHeight="0" orientation="landscape" r:id="rId3"/>
    </customSheetView>
    <customSheetView guid="{A6271D23-1095-4550-99A9-94252C27BD00}" scale="145" fitToPage="1" topLeftCell="A5">
      <selection activeCell="F16" sqref="F16"/>
      <pageMargins left="0.7" right="0.7" top="0.78740157499999996" bottom="0.78740157499999996" header="0.3" footer="0.3"/>
      <pageSetup paperSize="9" scale="86" fitToHeight="0" orientation="landscape" r:id="rId4"/>
    </customSheetView>
    <customSheetView guid="{7D93F037-56BE-9D41-AFEB-851DD602AEF2}" scale="145" fitToPage="1">
      <selection activeCell="F4" sqref="F4"/>
      <pageMargins left="0.7" right="0.7" top="0.78740157499999996" bottom="0.78740157499999996" header="0.3" footer="0.3"/>
      <pageSetup paperSize="9" scale="86" fitToHeight="0" orientation="landscape" r:id="rId5"/>
    </customSheetView>
  </customSheetViews>
  <mergeCells count="7">
    <mergeCell ref="A13:B13"/>
    <mergeCell ref="A12:B12"/>
    <mergeCell ref="A7:B7"/>
    <mergeCell ref="A8:B8"/>
    <mergeCell ref="A9:B9"/>
    <mergeCell ref="A10:B10"/>
    <mergeCell ref="A11:B11"/>
  </mergeCells>
  <conditionalFormatting sqref="D5:D7 D1:D3 C5">
    <cfRule type="expression" dxfId="310" priority="2" stopIfTrue="1">
      <formula>AND(OR($C1="A",$C1="I"))</formula>
    </cfRule>
  </conditionalFormatting>
  <conditionalFormatting sqref="E4:E5">
    <cfRule type="expression" dxfId="309" priority="3" stopIfTrue="1">
      <formula>AND(OR(#REF!="A",#REF!="I"))</formula>
    </cfRule>
  </conditionalFormatting>
  <conditionalFormatting sqref="F1:H4 F6:H7 F5 H5">
    <cfRule type="cellIs" dxfId="308" priority="4" stopIfTrue="1" operator="equal">
      <formula>"!"</formula>
    </cfRule>
  </conditionalFormatting>
  <conditionalFormatting sqref="G5">
    <cfRule type="expression" dxfId="307" priority="1" stopIfTrue="1">
      <formula>AND(OR(#REF!="A",#REF!="I"))</formula>
    </cfRule>
  </conditionalFormatting>
  <pageMargins left="0.7" right="0.7" top="0.78740157499999996" bottom="0.78740157499999996" header="0.3" footer="0.3"/>
  <pageSetup paperSize="9" scale="86" fitToHeight="0"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topLeftCell="A21" zoomScale="110" zoomScaleNormal="110" zoomScalePageLayoutView="110" workbookViewId="0">
      <selection activeCell="E27" sqref="E27"/>
    </sheetView>
  </sheetViews>
  <sheetFormatPr defaultColWidth="9.140625" defaultRowHeight="15" x14ac:dyDescent="0.25"/>
  <cols>
    <col min="1" max="1" width="11.28515625" style="188" customWidth="1"/>
    <col min="2" max="2" width="54.140625" style="188" customWidth="1"/>
    <col min="3" max="6" width="11.42578125" style="188" customWidth="1"/>
    <col min="7" max="11" width="19" style="213" customWidth="1"/>
    <col min="12" max="12" width="52.85546875" style="188" customWidth="1"/>
    <col min="13" max="13" width="61.42578125" style="214" bestFit="1" customWidth="1"/>
    <col min="14" max="16384" width="9.140625" style="188"/>
  </cols>
  <sheetData>
    <row r="1" spans="1:13" ht="15.75" x14ac:dyDescent="0.25">
      <c r="A1" s="80" t="s">
        <v>9</v>
      </c>
      <c r="B1" s="59" t="str">
        <f>Übersicht!A8</f>
        <v>KH 1 - Dokumentenmanagement</v>
      </c>
      <c r="C1" s="59"/>
      <c r="D1" s="60" t="s">
        <v>10</v>
      </c>
      <c r="E1" s="61"/>
      <c r="F1" s="62"/>
      <c r="G1" s="137"/>
      <c r="H1" s="138"/>
      <c r="I1" s="137"/>
      <c r="J1" s="137"/>
      <c r="K1" s="137"/>
      <c r="L1" s="65"/>
      <c r="M1" s="173"/>
    </row>
    <row r="2" spans="1:13" ht="15.75" x14ac:dyDescent="0.25">
      <c r="A2" s="81" t="s">
        <v>0</v>
      </c>
      <c r="B2" s="3" t="str">
        <f>CONCATENATE('Allg Angaben'!B4,'Allg Angaben'!B5)</f>
        <v/>
      </c>
      <c r="C2" s="69"/>
      <c r="D2" s="66" t="s">
        <v>577</v>
      </c>
      <c r="E2" s="67"/>
      <c r="F2" s="68"/>
      <c r="G2" s="139"/>
      <c r="H2" s="139"/>
      <c r="I2" s="140"/>
      <c r="J2" s="141"/>
      <c r="K2" s="139"/>
      <c r="L2" s="71"/>
      <c r="M2" s="174"/>
    </row>
    <row r="3" spans="1:13" ht="15.75" x14ac:dyDescent="0.25">
      <c r="A3" s="81" t="s">
        <v>11</v>
      </c>
      <c r="B3" s="3" t="str">
        <f>CONCATENATE('Allg Angaben'!B8)</f>
        <v/>
      </c>
      <c r="C3" s="69"/>
      <c r="D3" s="66" t="s">
        <v>12</v>
      </c>
      <c r="E3" s="67"/>
      <c r="F3" s="68"/>
      <c r="G3" s="139"/>
      <c r="H3" s="139"/>
      <c r="I3" s="140"/>
      <c r="J3" s="141"/>
      <c r="K3" s="139"/>
      <c r="L3" s="71"/>
      <c r="M3" s="174"/>
    </row>
    <row r="4" spans="1:13" ht="16.5" thickBot="1" x14ac:dyDescent="0.3">
      <c r="A4" s="81" t="s">
        <v>8</v>
      </c>
      <c r="B4" s="3" t="str">
        <f>CONCATENATE('Allg Angaben'!B9)</f>
        <v/>
      </c>
      <c r="C4" s="69"/>
      <c r="D4" s="66" t="s">
        <v>1</v>
      </c>
      <c r="E4" s="67"/>
      <c r="F4" s="68"/>
      <c r="G4" s="139"/>
      <c r="H4" s="139"/>
      <c r="I4" s="139"/>
      <c r="J4" s="139"/>
      <c r="K4" s="139"/>
      <c r="L4" s="71"/>
      <c r="M4" s="174"/>
    </row>
    <row r="5" spans="1:13" ht="15.75" customHeight="1" thickBot="1" x14ac:dyDescent="0.3">
      <c r="A5" s="82"/>
      <c r="B5" s="36"/>
      <c r="C5" s="83"/>
      <c r="D5" s="72"/>
      <c r="E5" s="54"/>
      <c r="F5" s="68"/>
      <c r="G5" s="299" t="s">
        <v>13</v>
      </c>
      <c r="H5" s="300"/>
      <c r="I5" s="300"/>
      <c r="J5" s="300"/>
      <c r="K5" s="301"/>
      <c r="L5" s="71"/>
      <c r="M5" s="174"/>
    </row>
    <row r="6" spans="1:13" ht="16.5" thickBot="1" x14ac:dyDescent="0.3">
      <c r="A6" s="84" t="s">
        <v>14</v>
      </c>
      <c r="B6" s="73" t="s">
        <v>15</v>
      </c>
      <c r="C6" s="85" t="s">
        <v>16</v>
      </c>
      <c r="D6" s="74" t="s">
        <v>576</v>
      </c>
      <c r="E6" s="74" t="s">
        <v>18</v>
      </c>
      <c r="F6" s="75" t="s">
        <v>4</v>
      </c>
      <c r="G6" s="142" t="s">
        <v>246</v>
      </c>
      <c r="H6" s="143" t="s">
        <v>345</v>
      </c>
      <c r="I6" s="143" t="s">
        <v>346</v>
      </c>
      <c r="J6" s="144" t="s">
        <v>347</v>
      </c>
      <c r="K6" s="145" t="s">
        <v>348</v>
      </c>
      <c r="L6" s="79" t="s">
        <v>564</v>
      </c>
      <c r="M6" s="175" t="s">
        <v>526</v>
      </c>
    </row>
    <row r="7" spans="1:13" x14ac:dyDescent="0.25">
      <c r="A7" s="100" t="s">
        <v>55</v>
      </c>
      <c r="B7" s="101" t="str">
        <f>Übersicht!A8</f>
        <v>KH 1 - Dokumentenmanagement</v>
      </c>
      <c r="C7" s="21"/>
      <c r="D7" s="121">
        <f>Übersicht!F8</f>
        <v>0.3</v>
      </c>
      <c r="E7" s="26" t="str">
        <f>IF((SUM(F8,F27,F37,F44,F53,F60))&gt;0,SUM(F8,F27,F37,F44,F53,F60),"")</f>
        <v/>
      </c>
      <c r="F7" s="127" t="str">
        <f>IF(E7&lt;&gt;"",D7*E7,"")</f>
        <v/>
      </c>
      <c r="G7" s="189"/>
      <c r="H7" s="190"/>
      <c r="I7" s="190"/>
      <c r="J7" s="190"/>
      <c r="K7" s="191"/>
      <c r="L7" s="11"/>
      <c r="M7" s="192"/>
    </row>
    <row r="8" spans="1:13" x14ac:dyDescent="0.25">
      <c r="A8" s="98" t="s">
        <v>56</v>
      </c>
      <c r="B8" s="99" t="s">
        <v>54</v>
      </c>
      <c r="C8" s="22"/>
      <c r="D8" s="113">
        <v>0.35</v>
      </c>
      <c r="E8" s="130" t="str">
        <f>IF(SUM(F9:F25)&gt;0,SUM(F9:F25),"")</f>
        <v/>
      </c>
      <c r="F8" s="128" t="str">
        <f>IF(E8&lt;&gt;"",D8*E8,"")</f>
        <v/>
      </c>
      <c r="G8" s="193"/>
      <c r="H8" s="194"/>
      <c r="I8" s="194"/>
      <c r="J8" s="195"/>
      <c r="K8" s="196"/>
      <c r="L8" s="12"/>
      <c r="M8" s="197"/>
    </row>
    <row r="9" spans="1:13" ht="105" x14ac:dyDescent="0.25">
      <c r="A9" s="103" t="s">
        <v>57</v>
      </c>
      <c r="B9" s="4" t="s">
        <v>563</v>
      </c>
      <c r="C9" s="23" t="s">
        <v>24</v>
      </c>
      <c r="D9" s="111"/>
      <c r="E9" s="179"/>
      <c r="F9" s="181" t="str">
        <f t="shared" ref="F9:F25" si="0">IF(AND(C9="A",E9="NEIN"),"!",IF(AND(E9&lt;&gt;"",C9&lt;&gt;"A"),D9*E9,""))</f>
        <v/>
      </c>
      <c r="G9" s="97"/>
      <c r="H9" s="198"/>
      <c r="I9" s="198"/>
      <c r="J9" s="199"/>
      <c r="K9" s="200"/>
      <c r="L9" s="13"/>
      <c r="M9" s="201" t="s">
        <v>527</v>
      </c>
    </row>
    <row r="10" spans="1:13" ht="135" x14ac:dyDescent="0.25">
      <c r="A10" s="103" t="s">
        <v>58</v>
      </c>
      <c r="B10" s="4" t="s">
        <v>548</v>
      </c>
      <c r="C10" s="23" t="s">
        <v>35</v>
      </c>
      <c r="D10" s="111">
        <v>0.2</v>
      </c>
      <c r="E10" s="131"/>
      <c r="F10" s="181" t="str">
        <f t="shared" si="0"/>
        <v/>
      </c>
      <c r="G10" s="97" t="s">
        <v>194</v>
      </c>
      <c r="H10" s="202"/>
      <c r="I10" s="198" t="s">
        <v>195</v>
      </c>
      <c r="J10" s="199" t="s">
        <v>579</v>
      </c>
      <c r="K10" s="200" t="s">
        <v>578</v>
      </c>
      <c r="L10" s="13"/>
      <c r="M10" s="203"/>
    </row>
    <row r="11" spans="1:13" ht="45" x14ac:dyDescent="0.25">
      <c r="A11" s="103" t="s">
        <v>59</v>
      </c>
      <c r="B11" s="104" t="s">
        <v>539</v>
      </c>
      <c r="C11" s="96" t="s">
        <v>24</v>
      </c>
      <c r="D11" s="111"/>
      <c r="E11" s="179"/>
      <c r="F11" s="181" t="str">
        <f t="shared" si="0"/>
        <v/>
      </c>
      <c r="G11" s="97"/>
      <c r="H11" s="198"/>
      <c r="I11" s="198"/>
      <c r="J11" s="199"/>
      <c r="K11" s="200"/>
      <c r="L11" s="13"/>
      <c r="M11" s="201" t="s">
        <v>527</v>
      </c>
    </row>
    <row r="12" spans="1:13" ht="90" x14ac:dyDescent="0.25">
      <c r="A12" s="102" t="s">
        <v>61</v>
      </c>
      <c r="B12" s="4" t="s">
        <v>60</v>
      </c>
      <c r="C12" s="23" t="s">
        <v>35</v>
      </c>
      <c r="D12" s="111">
        <v>0.2</v>
      </c>
      <c r="E12" s="131"/>
      <c r="F12" s="181" t="str">
        <f t="shared" si="0"/>
        <v/>
      </c>
      <c r="G12" s="97" t="s">
        <v>301</v>
      </c>
      <c r="H12" s="198" t="s">
        <v>196</v>
      </c>
      <c r="I12" s="198" t="s">
        <v>302</v>
      </c>
      <c r="J12" s="199" t="s">
        <v>303</v>
      </c>
      <c r="K12" s="200" t="s">
        <v>304</v>
      </c>
      <c r="L12" s="13"/>
      <c r="M12" s="201" t="s">
        <v>527</v>
      </c>
    </row>
    <row r="13" spans="1:13" ht="90" x14ac:dyDescent="0.25">
      <c r="A13" s="102" t="s">
        <v>62</v>
      </c>
      <c r="B13" s="4" t="s">
        <v>422</v>
      </c>
      <c r="C13" s="23" t="s">
        <v>24</v>
      </c>
      <c r="D13" s="111"/>
      <c r="E13" s="179"/>
      <c r="F13" s="181" t="str">
        <f t="shared" si="0"/>
        <v/>
      </c>
      <c r="G13" s="97"/>
      <c r="H13" s="198"/>
      <c r="I13" s="198"/>
      <c r="J13" s="199"/>
      <c r="K13" s="200"/>
      <c r="L13" s="13"/>
      <c r="M13" s="203"/>
    </row>
    <row r="14" spans="1:13" ht="45" x14ac:dyDescent="0.25">
      <c r="A14" s="102" t="s">
        <v>63</v>
      </c>
      <c r="B14" s="4" t="s">
        <v>356</v>
      </c>
      <c r="C14" s="23" t="s">
        <v>24</v>
      </c>
      <c r="D14" s="111"/>
      <c r="E14" s="179"/>
      <c r="F14" s="181" t="str">
        <f t="shared" si="0"/>
        <v/>
      </c>
      <c r="G14" s="97"/>
      <c r="H14" s="198"/>
      <c r="I14" s="198"/>
      <c r="J14" s="199"/>
      <c r="K14" s="200"/>
      <c r="L14" s="13"/>
      <c r="M14" s="201" t="s">
        <v>527</v>
      </c>
    </row>
    <row r="15" spans="1:13" ht="128.1" customHeight="1" x14ac:dyDescent="0.25">
      <c r="A15" s="102" t="s">
        <v>64</v>
      </c>
      <c r="B15" s="4" t="str">
        <f>"Umfang und Qualität der Importfunktion gemäß "&amp;A14</f>
        <v>Umfang und Qualität der Importfunktion gemäß 1.1.6</v>
      </c>
      <c r="C15" s="23" t="s">
        <v>35</v>
      </c>
      <c r="D15" s="111">
        <v>0.1</v>
      </c>
      <c r="E15" s="131"/>
      <c r="F15" s="181" t="str">
        <f t="shared" si="0"/>
        <v/>
      </c>
      <c r="G15" s="204"/>
      <c r="H15" s="198" t="s">
        <v>357</v>
      </c>
      <c r="I15" s="198" t="s">
        <v>197</v>
      </c>
      <c r="J15" s="199" t="s">
        <v>359</v>
      </c>
      <c r="K15" s="200" t="s">
        <v>358</v>
      </c>
      <c r="L15" s="13"/>
      <c r="M15" s="201" t="s">
        <v>527</v>
      </c>
    </row>
    <row r="16" spans="1:13" ht="45" x14ac:dyDescent="0.25">
      <c r="A16" s="102" t="s">
        <v>65</v>
      </c>
      <c r="B16" s="4" t="s">
        <v>549</v>
      </c>
      <c r="C16" s="23" t="s">
        <v>24</v>
      </c>
      <c r="D16" s="111"/>
      <c r="E16" s="179"/>
      <c r="F16" s="181" t="str">
        <f t="shared" si="0"/>
        <v/>
      </c>
      <c r="G16" s="97"/>
      <c r="H16" s="198"/>
      <c r="I16" s="198"/>
      <c r="J16" s="199"/>
      <c r="K16" s="200"/>
      <c r="L16" s="13"/>
      <c r="M16" s="201" t="s">
        <v>527</v>
      </c>
    </row>
    <row r="17" spans="1:13" ht="126.75" customHeight="1" x14ac:dyDescent="0.25">
      <c r="A17" s="102" t="s">
        <v>66</v>
      </c>
      <c r="B17" s="104" t="s">
        <v>550</v>
      </c>
      <c r="C17" s="23" t="s">
        <v>35</v>
      </c>
      <c r="D17" s="111">
        <v>0.15</v>
      </c>
      <c r="E17" s="131"/>
      <c r="F17" s="181" t="str">
        <f t="shared" si="0"/>
        <v/>
      </c>
      <c r="G17" s="204"/>
      <c r="H17" s="202"/>
      <c r="I17" s="198" t="s">
        <v>423</v>
      </c>
      <c r="J17" s="199" t="s">
        <v>424</v>
      </c>
      <c r="K17" s="200" t="s">
        <v>551</v>
      </c>
      <c r="L17" s="13"/>
      <c r="M17" s="201" t="s">
        <v>527</v>
      </c>
    </row>
    <row r="18" spans="1:13" ht="30" x14ac:dyDescent="0.25">
      <c r="A18" s="102" t="s">
        <v>67</v>
      </c>
      <c r="B18" s="4" t="s">
        <v>360</v>
      </c>
      <c r="C18" s="23" t="s">
        <v>24</v>
      </c>
      <c r="D18" s="111"/>
      <c r="E18" s="179"/>
      <c r="F18" s="181"/>
      <c r="G18" s="97"/>
      <c r="H18" s="198"/>
      <c r="I18" s="198"/>
      <c r="J18" s="199"/>
      <c r="K18" s="200"/>
      <c r="L18" s="13"/>
      <c r="M18" s="201" t="s">
        <v>527</v>
      </c>
    </row>
    <row r="19" spans="1:13" ht="105" x14ac:dyDescent="0.25">
      <c r="A19" s="102" t="s">
        <v>68</v>
      </c>
      <c r="B19" s="4" t="str">
        <f>"Umfang und Qualität der Versionierung"</f>
        <v>Umfang und Qualität der Versionierung</v>
      </c>
      <c r="C19" s="23" t="s">
        <v>35</v>
      </c>
      <c r="D19" s="111">
        <v>0.1</v>
      </c>
      <c r="E19" s="131"/>
      <c r="F19" s="181" t="str">
        <f t="shared" si="0"/>
        <v/>
      </c>
      <c r="G19" s="97" t="s">
        <v>298</v>
      </c>
      <c r="H19" s="202"/>
      <c r="I19" s="198" t="s">
        <v>296</v>
      </c>
      <c r="J19" s="205"/>
      <c r="K19" s="200" t="s">
        <v>251</v>
      </c>
      <c r="L19" s="13"/>
      <c r="M19" s="201" t="s">
        <v>527</v>
      </c>
    </row>
    <row r="20" spans="1:13" ht="135" x14ac:dyDescent="0.25">
      <c r="A20" s="102" t="s">
        <v>69</v>
      </c>
      <c r="B20" s="4" t="s">
        <v>188</v>
      </c>
      <c r="C20" s="23" t="s">
        <v>35</v>
      </c>
      <c r="D20" s="111">
        <v>0.1</v>
      </c>
      <c r="E20" s="131"/>
      <c r="F20" s="181" t="str">
        <f t="shared" si="0"/>
        <v/>
      </c>
      <c r="G20" s="204"/>
      <c r="H20" s="198" t="s">
        <v>189</v>
      </c>
      <c r="I20" s="198" t="s">
        <v>305</v>
      </c>
      <c r="J20" s="199" t="s">
        <v>306</v>
      </c>
      <c r="K20" s="200" t="s">
        <v>307</v>
      </c>
      <c r="L20" s="13"/>
      <c r="M20" s="201" t="s">
        <v>527</v>
      </c>
    </row>
    <row r="21" spans="1:13" ht="155.1" customHeight="1" x14ac:dyDescent="0.25">
      <c r="A21" s="102" t="s">
        <v>70</v>
      </c>
      <c r="B21" s="4" t="s">
        <v>190</v>
      </c>
      <c r="C21" s="23" t="s">
        <v>35</v>
      </c>
      <c r="D21" s="111">
        <v>0.05</v>
      </c>
      <c r="E21" s="131"/>
      <c r="F21" s="181" t="str">
        <f t="shared" si="0"/>
        <v/>
      </c>
      <c r="G21" s="204"/>
      <c r="H21" s="198" t="s">
        <v>308</v>
      </c>
      <c r="I21" s="198" t="s">
        <v>309</v>
      </c>
      <c r="J21" s="199" t="s">
        <v>191</v>
      </c>
      <c r="K21" s="200" t="s">
        <v>310</v>
      </c>
      <c r="L21" s="13"/>
      <c r="M21" s="206"/>
    </row>
    <row r="22" spans="1:13" ht="30" x14ac:dyDescent="0.25">
      <c r="A22" s="102" t="s">
        <v>71</v>
      </c>
      <c r="B22" s="4" t="s">
        <v>192</v>
      </c>
      <c r="C22" s="23" t="s">
        <v>24</v>
      </c>
      <c r="D22" s="111"/>
      <c r="E22" s="179"/>
      <c r="F22" s="181" t="str">
        <f t="shared" si="0"/>
        <v/>
      </c>
      <c r="G22" s="204"/>
      <c r="H22" s="198"/>
      <c r="I22" s="198"/>
      <c r="J22" s="199"/>
      <c r="K22" s="200"/>
      <c r="L22" s="13"/>
      <c r="M22" s="203" t="s">
        <v>527</v>
      </c>
    </row>
    <row r="23" spans="1:13" ht="300" x14ac:dyDescent="0.25">
      <c r="A23" s="102" t="s">
        <v>72</v>
      </c>
      <c r="B23" s="4" t="s">
        <v>363</v>
      </c>
      <c r="C23" s="23" t="s">
        <v>35</v>
      </c>
      <c r="D23" s="111">
        <v>0.05</v>
      </c>
      <c r="E23" s="131"/>
      <c r="F23" s="181" t="str">
        <f t="shared" si="0"/>
        <v/>
      </c>
      <c r="G23" s="204"/>
      <c r="H23" s="198" t="s">
        <v>258</v>
      </c>
      <c r="I23" s="198" t="s">
        <v>259</v>
      </c>
      <c r="J23" s="199" t="s">
        <v>361</v>
      </c>
      <c r="K23" s="200" t="s">
        <v>362</v>
      </c>
      <c r="L23" s="13"/>
      <c r="M23" s="206"/>
    </row>
    <row r="24" spans="1:13" ht="30" x14ac:dyDescent="0.25">
      <c r="A24" s="102" t="s">
        <v>73</v>
      </c>
      <c r="B24" s="4" t="s">
        <v>364</v>
      </c>
      <c r="C24" s="23" t="s">
        <v>24</v>
      </c>
      <c r="D24" s="111"/>
      <c r="E24" s="179"/>
      <c r="F24" s="181"/>
      <c r="G24" s="97"/>
      <c r="H24" s="198"/>
      <c r="I24" s="198"/>
      <c r="J24" s="199"/>
      <c r="K24" s="200"/>
      <c r="L24" s="13"/>
      <c r="M24" s="201" t="s">
        <v>527</v>
      </c>
    </row>
    <row r="25" spans="1:13" ht="123.75" customHeight="1" x14ac:dyDescent="0.25">
      <c r="A25" s="102" t="s">
        <v>297</v>
      </c>
      <c r="B25" s="4" t="s">
        <v>193</v>
      </c>
      <c r="C25" s="23" t="s">
        <v>35</v>
      </c>
      <c r="D25" s="111">
        <v>0.05</v>
      </c>
      <c r="E25" s="131"/>
      <c r="F25" s="181" t="str">
        <f t="shared" si="0"/>
        <v/>
      </c>
      <c r="G25" s="204"/>
      <c r="H25" s="202"/>
      <c r="I25" s="202"/>
      <c r="J25" s="199" t="s">
        <v>365</v>
      </c>
      <c r="K25" s="200" t="s">
        <v>366</v>
      </c>
      <c r="L25" s="13"/>
      <c r="M25" s="201" t="s">
        <v>527</v>
      </c>
    </row>
    <row r="26" spans="1:13" ht="123.75" customHeight="1" x14ac:dyDescent="0.25">
      <c r="A26" s="102" t="s">
        <v>367</v>
      </c>
      <c r="B26" s="104" t="s">
        <v>425</v>
      </c>
      <c r="C26" s="23" t="s">
        <v>24</v>
      </c>
      <c r="D26" s="111"/>
      <c r="E26" s="179"/>
      <c r="F26" s="181"/>
      <c r="G26" s="97"/>
      <c r="H26" s="198"/>
      <c r="I26" s="198"/>
      <c r="J26" s="199"/>
      <c r="K26" s="200"/>
      <c r="L26" s="13"/>
      <c r="M26" s="206"/>
    </row>
    <row r="27" spans="1:13" x14ac:dyDescent="0.25">
      <c r="A27" s="98" t="s">
        <v>74</v>
      </c>
      <c r="B27" s="98" t="s">
        <v>453</v>
      </c>
      <c r="C27" s="22"/>
      <c r="D27" s="113">
        <v>0.1</v>
      </c>
      <c r="E27" s="130" t="str">
        <f>IF(SUM(F28:F36)&gt;0,SUM(F28:F36),"")</f>
        <v/>
      </c>
      <c r="F27" s="128" t="str">
        <f>IF(E27&lt;&gt;"",D27*E27,"")</f>
        <v/>
      </c>
      <c r="G27" s="193"/>
      <c r="H27" s="194"/>
      <c r="I27" s="194"/>
      <c r="J27" s="195"/>
      <c r="K27" s="196"/>
      <c r="L27" s="12"/>
      <c r="M27" s="197"/>
    </row>
    <row r="28" spans="1:13" ht="30" x14ac:dyDescent="0.25">
      <c r="A28" s="102" t="s">
        <v>76</v>
      </c>
      <c r="B28" s="4" t="s">
        <v>368</v>
      </c>
      <c r="C28" s="23" t="s">
        <v>24</v>
      </c>
      <c r="D28" s="111"/>
      <c r="E28" s="179"/>
      <c r="F28" s="181" t="str">
        <f t="shared" ref="F28:F63" si="1">IF(AND(C28="A",E28="NEIN"),"!",IF(AND(E28&lt;&gt;"",C28&lt;&gt;"A"),D28*E28,""))</f>
        <v/>
      </c>
      <c r="G28" s="204"/>
      <c r="H28" s="198"/>
      <c r="I28" s="198"/>
      <c r="J28" s="199"/>
      <c r="K28" s="200"/>
      <c r="L28" s="13"/>
      <c r="M28" s="201" t="s">
        <v>527</v>
      </c>
    </row>
    <row r="29" spans="1:13" ht="405" x14ac:dyDescent="0.25">
      <c r="A29" s="102" t="s">
        <v>77</v>
      </c>
      <c r="B29" s="4" t="str">
        <f>"Umfang und Qualität der Unterstützung gemäß "&amp;A28</f>
        <v>Umfang und Qualität der Unterstützung gemäß 1.2.1</v>
      </c>
      <c r="C29" s="23" t="s">
        <v>35</v>
      </c>
      <c r="D29" s="111">
        <v>0.3</v>
      </c>
      <c r="E29" s="131"/>
      <c r="F29" s="181" t="str">
        <f t="shared" si="1"/>
        <v/>
      </c>
      <c r="G29" s="204"/>
      <c r="H29" s="198" t="s">
        <v>369</v>
      </c>
      <c r="I29" s="198" t="s">
        <v>311</v>
      </c>
      <c r="J29" s="199" t="s">
        <v>312</v>
      </c>
      <c r="K29" s="200" t="s">
        <v>535</v>
      </c>
      <c r="L29" s="13"/>
      <c r="M29" s="201" t="s">
        <v>527</v>
      </c>
    </row>
    <row r="30" spans="1:13" ht="120" x14ac:dyDescent="0.25">
      <c r="A30" s="102" t="s">
        <v>78</v>
      </c>
      <c r="B30" s="4" t="s">
        <v>252</v>
      </c>
      <c r="C30" s="23" t="s">
        <v>35</v>
      </c>
      <c r="D30" s="111">
        <v>0.15</v>
      </c>
      <c r="E30" s="131"/>
      <c r="F30" s="181" t="str">
        <f t="shared" si="1"/>
        <v/>
      </c>
      <c r="G30" s="204"/>
      <c r="H30" s="198" t="s">
        <v>198</v>
      </c>
      <c r="I30" s="198" t="s">
        <v>199</v>
      </c>
      <c r="J30" s="205"/>
      <c r="K30" s="200" t="s">
        <v>200</v>
      </c>
      <c r="L30" s="13"/>
      <c r="M30" s="201" t="s">
        <v>527</v>
      </c>
    </row>
    <row r="31" spans="1:13" x14ac:dyDescent="0.25">
      <c r="A31" s="102" t="s">
        <v>79</v>
      </c>
      <c r="B31" s="4" t="s">
        <v>370</v>
      </c>
      <c r="C31" s="23" t="s">
        <v>24</v>
      </c>
      <c r="D31" s="111"/>
      <c r="E31" s="179"/>
      <c r="F31" s="181" t="str">
        <f t="shared" si="1"/>
        <v/>
      </c>
      <c r="G31" s="97"/>
      <c r="H31" s="198"/>
      <c r="I31" s="198"/>
      <c r="J31" s="199"/>
      <c r="K31" s="200"/>
      <c r="L31" s="13"/>
      <c r="M31" s="201" t="s">
        <v>527</v>
      </c>
    </row>
    <row r="32" spans="1:13" ht="409.5" customHeight="1" x14ac:dyDescent="0.25">
      <c r="A32" s="102" t="s">
        <v>80</v>
      </c>
      <c r="B32" s="4" t="str">
        <f>"Umfang und Qualität der Unterstützung gemäß "&amp;A31</f>
        <v>Umfang und Qualität der Unterstützung gemäß 1.2.4</v>
      </c>
      <c r="C32" s="23" t="s">
        <v>35</v>
      </c>
      <c r="D32" s="111">
        <v>0.2</v>
      </c>
      <c r="E32" s="131"/>
      <c r="F32" s="181" t="str">
        <f t="shared" si="1"/>
        <v/>
      </c>
      <c r="G32" s="97" t="s">
        <v>540</v>
      </c>
      <c r="H32" s="198" t="s">
        <v>541</v>
      </c>
      <c r="I32" s="198" t="s">
        <v>542</v>
      </c>
      <c r="J32" s="199" t="s">
        <v>543</v>
      </c>
      <c r="K32" s="200" t="s">
        <v>544</v>
      </c>
      <c r="L32" s="13"/>
      <c r="M32" s="201" t="s">
        <v>527</v>
      </c>
    </row>
    <row r="33" spans="1:13" ht="150" x14ac:dyDescent="0.25">
      <c r="A33" s="102" t="s">
        <v>82</v>
      </c>
      <c r="B33" s="4" t="s">
        <v>81</v>
      </c>
      <c r="C33" s="23" t="s">
        <v>35</v>
      </c>
      <c r="D33" s="111">
        <v>0.1</v>
      </c>
      <c r="E33" s="131"/>
      <c r="F33" s="181" t="str">
        <f t="shared" si="1"/>
        <v/>
      </c>
      <c r="G33" s="204"/>
      <c r="H33" s="198" t="s">
        <v>371</v>
      </c>
      <c r="I33" s="198" t="s">
        <v>372</v>
      </c>
      <c r="J33" s="199" t="s">
        <v>260</v>
      </c>
      <c r="K33" s="200" t="s">
        <v>261</v>
      </c>
      <c r="L33" s="13"/>
      <c r="M33" s="203"/>
    </row>
    <row r="34" spans="1:13" x14ac:dyDescent="0.25">
      <c r="A34" s="102" t="s">
        <v>83</v>
      </c>
      <c r="B34" s="4" t="s">
        <v>531</v>
      </c>
      <c r="C34" s="23" t="s">
        <v>24</v>
      </c>
      <c r="D34" s="111"/>
      <c r="E34" s="179"/>
      <c r="F34" s="181" t="str">
        <f t="shared" si="1"/>
        <v/>
      </c>
      <c r="G34" s="97"/>
      <c r="H34" s="198"/>
      <c r="I34" s="198"/>
      <c r="J34" s="199"/>
      <c r="K34" s="200"/>
      <c r="L34" s="13"/>
      <c r="M34" s="203" t="s">
        <v>527</v>
      </c>
    </row>
    <row r="35" spans="1:13" ht="75" x14ac:dyDescent="0.25">
      <c r="A35" s="102" t="s">
        <v>84</v>
      </c>
      <c r="B35" s="4" t="s">
        <v>85</v>
      </c>
      <c r="C35" s="23" t="s">
        <v>35</v>
      </c>
      <c r="D35" s="111">
        <v>0.15</v>
      </c>
      <c r="E35" s="131"/>
      <c r="F35" s="181" t="str">
        <f t="shared" si="1"/>
        <v/>
      </c>
      <c r="G35" s="202"/>
      <c r="H35" s="198" t="s">
        <v>580</v>
      </c>
      <c r="I35" s="202"/>
      <c r="J35" s="205"/>
      <c r="K35" s="200" t="s">
        <v>581</v>
      </c>
      <c r="L35" s="13"/>
      <c r="M35" s="203" t="s">
        <v>527</v>
      </c>
    </row>
    <row r="36" spans="1:13" ht="90" x14ac:dyDescent="0.25">
      <c r="A36" s="102" t="s">
        <v>88</v>
      </c>
      <c r="B36" s="4" t="s">
        <v>75</v>
      </c>
      <c r="C36" s="23" t="s">
        <v>35</v>
      </c>
      <c r="D36" s="111">
        <v>0.1</v>
      </c>
      <c r="E36" s="131"/>
      <c r="F36" s="181" t="str">
        <f t="shared" si="1"/>
        <v/>
      </c>
      <c r="G36" s="204"/>
      <c r="H36" s="198" t="s">
        <v>426</v>
      </c>
      <c r="I36" s="198" t="s">
        <v>427</v>
      </c>
      <c r="J36" s="199" t="s">
        <v>428</v>
      </c>
      <c r="K36" s="200" t="s">
        <v>429</v>
      </c>
      <c r="L36" s="13"/>
      <c r="M36" s="206"/>
    </row>
    <row r="37" spans="1:13" x14ac:dyDescent="0.25">
      <c r="A37" s="98" t="s">
        <v>89</v>
      </c>
      <c r="B37" s="99" t="s">
        <v>90</v>
      </c>
      <c r="C37" s="22"/>
      <c r="D37" s="113">
        <v>0.15</v>
      </c>
      <c r="E37" s="130" t="str">
        <f>IF(SUM(F38:F43)&gt;0,SUM(F38:F43),"")</f>
        <v/>
      </c>
      <c r="F37" s="128" t="str">
        <f>IF(E37&lt;&gt;"",D37*E37,"")</f>
        <v/>
      </c>
      <c r="G37" s="193"/>
      <c r="H37" s="194"/>
      <c r="I37" s="194"/>
      <c r="J37" s="195"/>
      <c r="K37" s="196"/>
      <c r="L37" s="12"/>
      <c r="M37" s="197"/>
    </row>
    <row r="38" spans="1:13" ht="45" x14ac:dyDescent="0.25">
      <c r="A38" s="102" t="s">
        <v>95</v>
      </c>
      <c r="B38" s="4" t="s">
        <v>373</v>
      </c>
      <c r="C38" s="23" t="s">
        <v>24</v>
      </c>
      <c r="D38" s="111"/>
      <c r="E38" s="131"/>
      <c r="F38" s="181" t="str">
        <f t="shared" ref="F38" si="2">IF(AND(C38="A",E38="NEIN"),"!",IF(AND(E38&lt;&gt;"",C38&lt;&gt;"A"),D38*E38,""))</f>
        <v/>
      </c>
      <c r="G38" s="97"/>
      <c r="H38" s="198"/>
      <c r="I38" s="198"/>
      <c r="J38" s="199"/>
      <c r="K38" s="200"/>
      <c r="L38" s="13"/>
      <c r="M38" s="201" t="s">
        <v>527</v>
      </c>
    </row>
    <row r="39" spans="1:13" ht="210" x14ac:dyDescent="0.25">
      <c r="A39" s="102" t="s">
        <v>96</v>
      </c>
      <c r="B39" s="4" t="s">
        <v>91</v>
      </c>
      <c r="C39" s="23" t="s">
        <v>35</v>
      </c>
      <c r="D39" s="111">
        <v>0.2</v>
      </c>
      <c r="E39" s="131"/>
      <c r="F39" s="181" t="str">
        <f t="shared" si="1"/>
        <v/>
      </c>
      <c r="G39" s="97" t="s">
        <v>262</v>
      </c>
      <c r="H39" s="202"/>
      <c r="I39" s="198" t="s">
        <v>263</v>
      </c>
      <c r="J39" s="199" t="s">
        <v>264</v>
      </c>
      <c r="K39" s="200" t="s">
        <v>265</v>
      </c>
      <c r="L39" s="13"/>
      <c r="M39" s="201" t="s">
        <v>527</v>
      </c>
    </row>
    <row r="40" spans="1:13" ht="225" x14ac:dyDescent="0.25">
      <c r="A40" s="102" t="s">
        <v>97</v>
      </c>
      <c r="B40" s="4" t="s">
        <v>92</v>
      </c>
      <c r="C40" s="23" t="s">
        <v>35</v>
      </c>
      <c r="D40" s="111">
        <v>0.2</v>
      </c>
      <c r="E40" s="131"/>
      <c r="F40" s="181" t="str">
        <f t="shared" si="1"/>
        <v/>
      </c>
      <c r="G40" s="97" t="s">
        <v>266</v>
      </c>
      <c r="H40" s="198" t="s">
        <v>267</v>
      </c>
      <c r="I40" s="198" t="s">
        <v>268</v>
      </c>
      <c r="J40" s="199" t="s">
        <v>269</v>
      </c>
      <c r="K40" s="200" t="s">
        <v>270</v>
      </c>
      <c r="L40" s="13"/>
      <c r="M40" s="201" t="s">
        <v>527</v>
      </c>
    </row>
    <row r="41" spans="1:13" ht="270" x14ac:dyDescent="0.25">
      <c r="A41" s="102" t="s">
        <v>98</v>
      </c>
      <c r="B41" s="4" t="s">
        <v>93</v>
      </c>
      <c r="C41" s="23" t="s">
        <v>35</v>
      </c>
      <c r="D41" s="111">
        <v>0.2</v>
      </c>
      <c r="E41" s="131"/>
      <c r="F41" s="181" t="str">
        <f t="shared" si="1"/>
        <v/>
      </c>
      <c r="G41" s="97" t="s">
        <v>374</v>
      </c>
      <c r="H41" s="198" t="s">
        <v>375</v>
      </c>
      <c r="I41" s="198" t="s">
        <v>376</v>
      </c>
      <c r="J41" s="199" t="s">
        <v>377</v>
      </c>
      <c r="K41" s="200" t="s">
        <v>378</v>
      </c>
      <c r="L41" s="13"/>
      <c r="M41" s="201" t="s">
        <v>527</v>
      </c>
    </row>
    <row r="42" spans="1:13" ht="210" x14ac:dyDescent="0.25">
      <c r="A42" s="102" t="s">
        <v>99</v>
      </c>
      <c r="B42" s="4" t="s">
        <v>19</v>
      </c>
      <c r="C42" s="23" t="s">
        <v>35</v>
      </c>
      <c r="D42" s="111">
        <v>0.2</v>
      </c>
      <c r="E42" s="131"/>
      <c r="F42" s="181" t="str">
        <f t="shared" si="1"/>
        <v/>
      </c>
      <c r="G42" s="97" t="s">
        <v>201</v>
      </c>
      <c r="H42" s="198" t="s">
        <v>202</v>
      </c>
      <c r="I42" s="198" t="s">
        <v>203</v>
      </c>
      <c r="J42" s="199" t="s">
        <v>204</v>
      </c>
      <c r="K42" s="200" t="s">
        <v>271</v>
      </c>
      <c r="L42" s="13"/>
      <c r="M42" s="201" t="s">
        <v>527</v>
      </c>
    </row>
    <row r="43" spans="1:13" ht="309" customHeight="1" x14ac:dyDescent="0.25">
      <c r="A43" s="102" t="s">
        <v>100</v>
      </c>
      <c r="B43" s="4" t="s">
        <v>94</v>
      </c>
      <c r="C43" s="23" t="s">
        <v>35</v>
      </c>
      <c r="D43" s="111">
        <v>0.2</v>
      </c>
      <c r="E43" s="131"/>
      <c r="F43" s="181" t="str">
        <f t="shared" si="1"/>
        <v/>
      </c>
      <c r="G43" s="97" t="s">
        <v>379</v>
      </c>
      <c r="H43" s="198" t="s">
        <v>380</v>
      </c>
      <c r="I43" s="198" t="s">
        <v>381</v>
      </c>
      <c r="J43" s="199" t="s">
        <v>382</v>
      </c>
      <c r="K43" s="200" t="s">
        <v>383</v>
      </c>
      <c r="L43" s="13"/>
      <c r="M43" s="201" t="s">
        <v>527</v>
      </c>
    </row>
    <row r="44" spans="1:13" x14ac:dyDescent="0.25">
      <c r="A44" s="98" t="s">
        <v>101</v>
      </c>
      <c r="B44" s="99" t="s">
        <v>552</v>
      </c>
      <c r="C44" s="22"/>
      <c r="D44" s="113">
        <v>0.1</v>
      </c>
      <c r="E44" s="130" t="str">
        <f>IF(SUM(F45:F52)&gt;0,SUM(F45:F52),"")</f>
        <v/>
      </c>
      <c r="F44" s="128" t="str">
        <f>IF(E44&lt;&gt;"",D44*E44,"")</f>
        <v/>
      </c>
      <c r="G44" s="193"/>
      <c r="H44" s="194"/>
      <c r="I44" s="194"/>
      <c r="J44" s="195"/>
      <c r="K44" s="196"/>
      <c r="L44" s="12"/>
      <c r="M44" s="197"/>
    </row>
    <row r="45" spans="1:13" ht="144" customHeight="1" x14ac:dyDescent="0.25">
      <c r="A45" s="103" t="s">
        <v>103</v>
      </c>
      <c r="B45" s="104" t="s">
        <v>553</v>
      </c>
      <c r="C45" s="96" t="s">
        <v>24</v>
      </c>
      <c r="D45" s="178"/>
      <c r="E45" s="179"/>
      <c r="F45" s="181" t="str">
        <f t="shared" si="1"/>
        <v/>
      </c>
      <c r="G45" s="106"/>
      <c r="H45" s="207"/>
      <c r="I45" s="207"/>
      <c r="J45" s="208"/>
      <c r="K45" s="209"/>
      <c r="L45" s="13"/>
      <c r="M45" s="201" t="s">
        <v>527</v>
      </c>
    </row>
    <row r="46" spans="1:13" ht="36" customHeight="1" x14ac:dyDescent="0.25">
      <c r="A46" s="103" t="s">
        <v>104</v>
      </c>
      <c r="B46" s="104" t="s">
        <v>385</v>
      </c>
      <c r="C46" s="96" t="s">
        <v>24</v>
      </c>
      <c r="D46" s="178"/>
      <c r="E46" s="179"/>
      <c r="F46" s="181" t="str">
        <f t="shared" si="1"/>
        <v/>
      </c>
      <c r="G46" s="106"/>
      <c r="H46" s="207"/>
      <c r="I46" s="207"/>
      <c r="J46" s="208"/>
      <c r="K46" s="209"/>
      <c r="L46" s="13"/>
      <c r="M46" s="201" t="s">
        <v>527</v>
      </c>
    </row>
    <row r="47" spans="1:13" ht="180" x14ac:dyDescent="0.25">
      <c r="A47" s="103" t="s">
        <v>105</v>
      </c>
      <c r="B47" s="104" t="str">
        <f>"Umfang und Qualität der Unterstützung gemäß "&amp;A46</f>
        <v>Umfang und Qualität der Unterstützung gemäß 1.4.2</v>
      </c>
      <c r="C47" s="96" t="s">
        <v>35</v>
      </c>
      <c r="D47" s="172">
        <v>0.5</v>
      </c>
      <c r="E47" s="179"/>
      <c r="F47" s="181" t="str">
        <f t="shared" si="1"/>
        <v/>
      </c>
      <c r="G47" s="204"/>
      <c r="H47" s="207" t="s">
        <v>432</v>
      </c>
      <c r="I47" s="207" t="s">
        <v>556</v>
      </c>
      <c r="J47" s="208" t="s">
        <v>554</v>
      </c>
      <c r="K47" s="209" t="s">
        <v>555</v>
      </c>
      <c r="L47" s="13"/>
      <c r="M47" s="201" t="s">
        <v>527</v>
      </c>
    </row>
    <row r="48" spans="1:13" ht="17.100000000000001" customHeight="1" x14ac:dyDescent="0.25">
      <c r="A48" s="103" t="s">
        <v>106</v>
      </c>
      <c r="B48" s="4" t="s">
        <v>533</v>
      </c>
      <c r="C48" s="23" t="s">
        <v>24</v>
      </c>
      <c r="D48" s="111"/>
      <c r="E48" s="179"/>
      <c r="F48" s="181" t="str">
        <f t="shared" si="1"/>
        <v/>
      </c>
      <c r="G48" s="106"/>
      <c r="H48" s="207"/>
      <c r="I48" s="207"/>
      <c r="J48" s="208"/>
      <c r="K48" s="209"/>
      <c r="L48" s="13"/>
      <c r="M48" s="201" t="s">
        <v>527</v>
      </c>
    </row>
    <row r="49" spans="1:13" ht="240.95" customHeight="1" x14ac:dyDescent="0.25">
      <c r="A49" s="103" t="s">
        <v>107</v>
      </c>
      <c r="B49" s="4" t="str">
        <f>"Umfang und Qualität der Unterstützung gemäß "&amp;A48</f>
        <v>Umfang und Qualität der Unterstützung gemäß 1.4.4</v>
      </c>
      <c r="C49" s="23" t="s">
        <v>35</v>
      </c>
      <c r="D49" s="111">
        <v>0.2</v>
      </c>
      <c r="E49" s="179"/>
      <c r="F49" s="181" t="str">
        <f t="shared" si="1"/>
        <v/>
      </c>
      <c r="G49" s="204"/>
      <c r="H49" s="207" t="s">
        <v>557</v>
      </c>
      <c r="I49" s="207" t="s">
        <v>559</v>
      </c>
      <c r="J49" s="208" t="s">
        <v>558</v>
      </c>
      <c r="K49" s="209" t="s">
        <v>560</v>
      </c>
      <c r="L49" s="13"/>
      <c r="M49" s="201" t="s">
        <v>527</v>
      </c>
    </row>
    <row r="50" spans="1:13" ht="87" customHeight="1" x14ac:dyDescent="0.25">
      <c r="A50" s="103" t="s">
        <v>108</v>
      </c>
      <c r="B50" s="4" t="s">
        <v>272</v>
      </c>
      <c r="C50" s="23" t="s">
        <v>35</v>
      </c>
      <c r="D50" s="111">
        <v>0.1</v>
      </c>
      <c r="E50" s="131"/>
      <c r="F50" s="181" t="str">
        <f t="shared" si="1"/>
        <v/>
      </c>
      <c r="G50" s="204"/>
      <c r="H50" s="207" t="s">
        <v>273</v>
      </c>
      <c r="I50" s="207" t="s">
        <v>274</v>
      </c>
      <c r="J50" s="205"/>
      <c r="K50" s="209" t="s">
        <v>275</v>
      </c>
      <c r="L50" s="13"/>
      <c r="M50" s="201" t="s">
        <v>527</v>
      </c>
    </row>
    <row r="51" spans="1:13" ht="127.5" customHeight="1" x14ac:dyDescent="0.25">
      <c r="A51" s="103" t="s">
        <v>109</v>
      </c>
      <c r="B51" s="4" t="s">
        <v>532</v>
      </c>
      <c r="C51" s="23" t="s">
        <v>35</v>
      </c>
      <c r="D51" s="111">
        <v>0.1</v>
      </c>
      <c r="E51" s="131"/>
      <c r="F51" s="181" t="str">
        <f t="shared" si="1"/>
        <v/>
      </c>
      <c r="G51" s="204"/>
      <c r="H51" s="207" t="s">
        <v>206</v>
      </c>
      <c r="I51" s="207" t="s">
        <v>205</v>
      </c>
      <c r="J51" s="205"/>
      <c r="K51" s="209" t="s">
        <v>431</v>
      </c>
      <c r="L51" s="13"/>
      <c r="M51" s="201" t="s">
        <v>527</v>
      </c>
    </row>
    <row r="52" spans="1:13" ht="223.5" customHeight="1" x14ac:dyDescent="0.25">
      <c r="A52" s="103" t="s">
        <v>110</v>
      </c>
      <c r="B52" s="4" t="s">
        <v>102</v>
      </c>
      <c r="C52" s="23" t="s">
        <v>35</v>
      </c>
      <c r="D52" s="111">
        <v>0.1</v>
      </c>
      <c r="E52" s="131"/>
      <c r="F52" s="181" t="str">
        <f t="shared" si="1"/>
        <v/>
      </c>
      <c r="G52" s="204"/>
      <c r="H52" s="207" t="s">
        <v>276</v>
      </c>
      <c r="I52" s="202"/>
      <c r="J52" s="205"/>
      <c r="K52" s="209" t="s">
        <v>386</v>
      </c>
      <c r="L52" s="13"/>
      <c r="M52" s="206"/>
    </row>
    <row r="53" spans="1:13" x14ac:dyDescent="0.25">
      <c r="A53" s="98" t="s">
        <v>113</v>
      </c>
      <c r="B53" s="99" t="s">
        <v>253</v>
      </c>
      <c r="C53" s="22"/>
      <c r="D53" s="113">
        <v>0.2</v>
      </c>
      <c r="E53" s="130" t="str">
        <f>IF(SUM(F54:F59)&gt;0,SUM(F54:F59),"")</f>
        <v/>
      </c>
      <c r="F53" s="128" t="str">
        <f>IF(E53&lt;&gt;"",D53*E53,"")</f>
        <v/>
      </c>
      <c r="G53" s="193"/>
      <c r="H53" s="194"/>
      <c r="I53" s="194"/>
      <c r="J53" s="195"/>
      <c r="K53" s="196"/>
      <c r="L53" s="12"/>
      <c r="M53" s="197"/>
    </row>
    <row r="54" spans="1:13" ht="60" x14ac:dyDescent="0.25">
      <c r="A54" s="102" t="s">
        <v>118</v>
      </c>
      <c r="B54" s="4" t="s">
        <v>387</v>
      </c>
      <c r="C54" s="23" t="s">
        <v>24</v>
      </c>
      <c r="D54" s="111"/>
      <c r="E54" s="179"/>
      <c r="F54" s="181" t="str">
        <f t="shared" ref="F54:F59" si="3">IF(AND(C54="A",E54="NEIN"),"!",IF(AND(E54&lt;&gt;"",C54&lt;&gt;"A"),D54*E54,""))</f>
        <v/>
      </c>
      <c r="G54" s="97"/>
      <c r="H54" s="198"/>
      <c r="I54" s="198"/>
      <c r="J54" s="199"/>
      <c r="K54" s="200"/>
      <c r="L54" s="13"/>
      <c r="M54" s="201" t="s">
        <v>527</v>
      </c>
    </row>
    <row r="55" spans="1:13" ht="181.5" customHeight="1" x14ac:dyDescent="0.25">
      <c r="A55" s="102" t="s">
        <v>119</v>
      </c>
      <c r="B55" s="4" t="str">
        <f>"Umfang und Qualität der Unterstützung gemäß "&amp;A54</f>
        <v>Umfang und Qualität der Unterstützung gemäß 1.5.1</v>
      </c>
      <c r="C55" s="23" t="s">
        <v>35</v>
      </c>
      <c r="D55" s="111">
        <v>0.4</v>
      </c>
      <c r="E55" s="131"/>
      <c r="F55" s="181" t="str">
        <f t="shared" si="3"/>
        <v/>
      </c>
      <c r="G55" s="204"/>
      <c r="H55" s="198" t="s">
        <v>277</v>
      </c>
      <c r="I55" s="198" t="s">
        <v>278</v>
      </c>
      <c r="J55" s="199" t="s">
        <v>279</v>
      </c>
      <c r="K55" s="200" t="s">
        <v>280</v>
      </c>
      <c r="L55" s="13"/>
      <c r="M55" s="201" t="s">
        <v>527</v>
      </c>
    </row>
    <row r="56" spans="1:13" x14ac:dyDescent="0.25">
      <c r="A56" s="102" t="s">
        <v>120</v>
      </c>
      <c r="B56" s="4" t="s">
        <v>388</v>
      </c>
      <c r="C56" s="23" t="s">
        <v>24</v>
      </c>
      <c r="D56" s="111"/>
      <c r="E56" s="179"/>
      <c r="F56" s="181" t="str">
        <f t="shared" si="3"/>
        <v/>
      </c>
      <c r="G56" s="97"/>
      <c r="H56" s="198"/>
      <c r="I56" s="198"/>
      <c r="J56" s="199"/>
      <c r="K56" s="200"/>
      <c r="L56" s="13"/>
      <c r="M56" s="201" t="s">
        <v>527</v>
      </c>
    </row>
    <row r="57" spans="1:13" ht="317.25" customHeight="1" x14ac:dyDescent="0.25">
      <c r="A57" s="102" t="s">
        <v>121</v>
      </c>
      <c r="B57" s="4" t="str">
        <f>"Umfang und Qualität der Unterstützung gemäß "&amp;A56</f>
        <v>Umfang und Qualität der Unterstützung gemäß 1.5.3</v>
      </c>
      <c r="C57" s="23" t="s">
        <v>35</v>
      </c>
      <c r="D57" s="111">
        <v>0.35</v>
      </c>
      <c r="E57" s="131"/>
      <c r="F57" s="181" t="str">
        <f t="shared" si="3"/>
        <v/>
      </c>
      <c r="G57" s="204"/>
      <c r="H57" s="202"/>
      <c r="I57" s="207" t="s">
        <v>605</v>
      </c>
      <c r="J57" s="208" t="s">
        <v>604</v>
      </c>
      <c r="K57" s="209" t="s">
        <v>536</v>
      </c>
      <c r="L57" s="13"/>
      <c r="M57" s="201" t="s">
        <v>527</v>
      </c>
    </row>
    <row r="58" spans="1:13" ht="330" x14ac:dyDescent="0.25">
      <c r="A58" s="102" t="s">
        <v>313</v>
      </c>
      <c r="B58" s="4" t="s">
        <v>389</v>
      </c>
      <c r="C58" s="23" t="s">
        <v>35</v>
      </c>
      <c r="D58" s="111">
        <v>0.2</v>
      </c>
      <c r="E58" s="131"/>
      <c r="F58" s="181" t="str">
        <f t="shared" si="3"/>
        <v/>
      </c>
      <c r="G58" s="204"/>
      <c r="H58" s="207" t="s">
        <v>394</v>
      </c>
      <c r="I58" s="207" t="s">
        <v>391</v>
      </c>
      <c r="J58" s="208" t="s">
        <v>392</v>
      </c>
      <c r="K58" s="209" t="s">
        <v>393</v>
      </c>
      <c r="L58" s="13"/>
      <c r="M58" s="206"/>
    </row>
    <row r="59" spans="1:13" ht="345" x14ac:dyDescent="0.25">
      <c r="A59" s="102" t="s">
        <v>314</v>
      </c>
      <c r="B59" s="4" t="s">
        <v>390</v>
      </c>
      <c r="C59" s="23" t="s">
        <v>35</v>
      </c>
      <c r="D59" s="111">
        <v>0.05</v>
      </c>
      <c r="E59" s="131"/>
      <c r="F59" s="181" t="str">
        <f t="shared" si="3"/>
        <v/>
      </c>
      <c r="G59" s="204"/>
      <c r="H59" s="198" t="s">
        <v>315</v>
      </c>
      <c r="I59" s="198" t="s">
        <v>316</v>
      </c>
      <c r="J59" s="199" t="s">
        <v>317</v>
      </c>
      <c r="K59" s="200" t="s">
        <v>318</v>
      </c>
      <c r="L59" s="13"/>
      <c r="M59" s="206"/>
    </row>
    <row r="60" spans="1:13" x14ac:dyDescent="0.25">
      <c r="A60" s="98" t="s">
        <v>114</v>
      </c>
      <c r="B60" s="99" t="s">
        <v>116</v>
      </c>
      <c r="C60" s="22"/>
      <c r="D60" s="113">
        <v>0.1</v>
      </c>
      <c r="E60" s="130" t="str">
        <f>IF(SUM(F61:F62)&gt;0,SUM(F61:F62),"")</f>
        <v/>
      </c>
      <c r="F60" s="128" t="str">
        <f>IF(E60&lt;&gt;"",D60*E60,"")</f>
        <v/>
      </c>
      <c r="G60" s="193"/>
      <c r="H60" s="194"/>
      <c r="I60" s="194"/>
      <c r="J60" s="195"/>
      <c r="K60" s="196"/>
      <c r="L60" s="12"/>
      <c r="M60" s="197"/>
    </row>
    <row r="61" spans="1:13" ht="82.5" customHeight="1" x14ac:dyDescent="0.25">
      <c r="A61" s="102" t="s">
        <v>115</v>
      </c>
      <c r="B61" s="4" t="s">
        <v>395</v>
      </c>
      <c r="C61" s="23" t="s">
        <v>24</v>
      </c>
      <c r="D61" s="111"/>
      <c r="E61" s="179"/>
      <c r="F61" s="181" t="str">
        <f t="shared" ref="F61" si="4">IF(AND(C61="A",E61="NEIN"),"!",IF(AND(E61&lt;&gt;"",C61&lt;&gt;"A"),D61*E61,""))</f>
        <v/>
      </c>
      <c r="G61" s="97"/>
      <c r="H61" s="198"/>
      <c r="I61" s="198"/>
      <c r="J61" s="199"/>
      <c r="K61" s="200"/>
      <c r="L61" s="13"/>
      <c r="M61" s="206"/>
    </row>
    <row r="62" spans="1:13" ht="315" x14ac:dyDescent="0.25">
      <c r="A62" s="102" t="s">
        <v>117</v>
      </c>
      <c r="B62" s="4" t="str">
        <f>"Umfang und Qualität der Unterstützung gemäß "&amp;A61</f>
        <v>Umfang und Qualität der Unterstützung gemäß 1.6.1</v>
      </c>
      <c r="C62" s="23" t="s">
        <v>35</v>
      </c>
      <c r="D62" s="111">
        <v>1</v>
      </c>
      <c r="E62" s="131"/>
      <c r="F62" s="181" t="str">
        <f t="shared" si="1"/>
        <v/>
      </c>
      <c r="G62" s="204"/>
      <c r="H62" s="202"/>
      <c r="I62" s="198" t="s">
        <v>396</v>
      </c>
      <c r="J62" s="205"/>
      <c r="K62" s="200" t="s">
        <v>582</v>
      </c>
      <c r="L62" s="13"/>
      <c r="M62" s="206"/>
    </row>
    <row r="63" spans="1:13" x14ac:dyDescent="0.25">
      <c r="A63" s="7"/>
      <c r="B63" s="10"/>
      <c r="C63" s="8"/>
      <c r="D63" s="9"/>
      <c r="E63" s="9"/>
      <c r="F63" s="123" t="str">
        <f t="shared" si="1"/>
        <v/>
      </c>
      <c r="G63" s="210"/>
      <c r="H63" s="210"/>
      <c r="I63" s="210"/>
      <c r="J63" s="210"/>
      <c r="K63" s="210"/>
      <c r="L63" s="9"/>
      <c r="M63" s="8"/>
    </row>
    <row r="64" spans="1:13" x14ac:dyDescent="0.25">
      <c r="A64" s="187"/>
      <c r="B64" s="187"/>
      <c r="C64" s="187"/>
      <c r="D64" s="187"/>
      <c r="E64" s="187"/>
      <c r="F64" s="187"/>
      <c r="G64" s="211"/>
      <c r="H64" s="211"/>
      <c r="I64" s="211"/>
      <c r="J64" s="211"/>
      <c r="K64" s="211"/>
      <c r="L64" s="187"/>
      <c r="M64" s="212"/>
    </row>
    <row r="65" spans="1:13" x14ac:dyDescent="0.25">
      <c r="A65" s="187"/>
      <c r="B65" s="187"/>
      <c r="C65" s="187"/>
      <c r="D65" s="187"/>
      <c r="E65" s="187"/>
      <c r="F65" s="187"/>
      <c r="G65" s="211"/>
      <c r="H65" s="211"/>
      <c r="I65" s="211"/>
      <c r="J65" s="211"/>
      <c r="K65" s="211"/>
      <c r="L65" s="187"/>
      <c r="M65" s="212"/>
    </row>
    <row r="66" spans="1:13" x14ac:dyDescent="0.25">
      <c r="A66" s="187"/>
      <c r="B66" s="187"/>
      <c r="C66" s="187"/>
      <c r="D66" s="187"/>
      <c r="E66" s="187"/>
      <c r="F66" s="187"/>
      <c r="G66" s="211"/>
      <c r="H66" s="211"/>
      <c r="I66" s="211"/>
      <c r="J66" s="211"/>
      <c r="K66" s="211"/>
      <c r="L66" s="187"/>
      <c r="M66" s="212"/>
    </row>
    <row r="67" spans="1:13" x14ac:dyDescent="0.25">
      <c r="A67" s="187"/>
      <c r="B67" s="187"/>
      <c r="C67" s="187"/>
      <c r="D67" s="187"/>
      <c r="E67" s="187"/>
      <c r="F67" s="187"/>
      <c r="G67" s="211"/>
      <c r="H67" s="211"/>
      <c r="I67" s="211"/>
      <c r="J67" s="211"/>
      <c r="K67" s="211"/>
      <c r="L67" s="187"/>
      <c r="M67" s="212"/>
    </row>
    <row r="68" spans="1:13" x14ac:dyDescent="0.25">
      <c r="A68" s="187"/>
      <c r="B68" s="187"/>
      <c r="C68" s="187"/>
      <c r="D68" s="187"/>
      <c r="E68" s="187"/>
      <c r="F68" s="187"/>
      <c r="G68" s="211"/>
      <c r="H68" s="211"/>
      <c r="I68" s="211"/>
      <c r="J68" s="211"/>
      <c r="K68" s="211"/>
      <c r="L68" s="187"/>
      <c r="M68" s="212"/>
    </row>
    <row r="69" spans="1:13" x14ac:dyDescent="0.25">
      <c r="A69" s="187"/>
      <c r="B69" s="187"/>
      <c r="C69" s="187"/>
      <c r="D69" s="187"/>
      <c r="E69" s="187"/>
      <c r="F69" s="187"/>
      <c r="G69" s="211"/>
      <c r="H69" s="211"/>
      <c r="I69" s="211"/>
      <c r="J69" s="211"/>
      <c r="K69" s="211"/>
      <c r="L69" s="187"/>
      <c r="M69" s="212"/>
    </row>
    <row r="70" spans="1:13" x14ac:dyDescent="0.25">
      <c r="A70" s="187"/>
      <c r="B70" s="187"/>
      <c r="C70" s="187"/>
      <c r="D70" s="187"/>
      <c r="E70" s="187"/>
      <c r="F70" s="187"/>
      <c r="G70" s="211"/>
      <c r="H70" s="211"/>
      <c r="I70" s="211"/>
      <c r="J70" s="211"/>
      <c r="K70" s="211"/>
      <c r="L70" s="187"/>
      <c r="M70" s="212"/>
    </row>
    <row r="71" spans="1:13" x14ac:dyDescent="0.25">
      <c r="A71" s="187"/>
      <c r="B71" s="187"/>
      <c r="C71" s="187"/>
      <c r="D71" s="187"/>
      <c r="E71" s="187"/>
      <c r="F71" s="187"/>
      <c r="G71" s="211"/>
      <c r="H71" s="211"/>
      <c r="I71" s="211"/>
      <c r="J71" s="211"/>
      <c r="K71" s="211"/>
      <c r="L71" s="187"/>
      <c r="M71" s="212"/>
    </row>
    <row r="72" spans="1:13" x14ac:dyDescent="0.25">
      <c r="A72" s="187"/>
      <c r="B72" s="187"/>
      <c r="C72" s="187"/>
      <c r="D72" s="187"/>
      <c r="E72" s="187"/>
      <c r="F72" s="187"/>
      <c r="G72" s="211"/>
      <c r="H72" s="211"/>
      <c r="I72" s="211"/>
      <c r="J72" s="211"/>
      <c r="K72" s="211"/>
      <c r="L72" s="187"/>
      <c r="M72" s="212"/>
    </row>
    <row r="73" spans="1:13" x14ac:dyDescent="0.25">
      <c r="A73" s="187"/>
      <c r="B73" s="187"/>
      <c r="C73" s="187"/>
      <c r="D73" s="187"/>
      <c r="E73" s="187"/>
      <c r="F73" s="187"/>
      <c r="G73" s="211"/>
      <c r="H73" s="211"/>
      <c r="I73" s="211"/>
      <c r="J73" s="211"/>
      <c r="K73" s="211"/>
      <c r="L73" s="187"/>
      <c r="M73" s="212"/>
    </row>
    <row r="74" spans="1:13" x14ac:dyDescent="0.25">
      <c r="A74" s="187"/>
      <c r="B74" s="187"/>
      <c r="C74" s="187"/>
      <c r="D74" s="187"/>
      <c r="E74" s="187"/>
      <c r="F74" s="187"/>
      <c r="G74" s="211"/>
      <c r="H74" s="211"/>
      <c r="I74" s="211"/>
      <c r="J74" s="211"/>
      <c r="K74" s="211"/>
      <c r="L74" s="187"/>
      <c r="M74" s="212"/>
    </row>
    <row r="75" spans="1:13" x14ac:dyDescent="0.25">
      <c r="A75" s="187"/>
      <c r="B75" s="187"/>
      <c r="C75" s="187"/>
      <c r="D75" s="187"/>
      <c r="E75" s="187"/>
      <c r="F75" s="187"/>
      <c r="G75" s="211"/>
      <c r="H75" s="211"/>
      <c r="I75" s="211"/>
      <c r="J75" s="211"/>
      <c r="K75" s="211"/>
      <c r="L75" s="187"/>
      <c r="M75" s="212"/>
    </row>
    <row r="76" spans="1:13" x14ac:dyDescent="0.25">
      <c r="A76" s="187"/>
      <c r="B76" s="187"/>
      <c r="C76" s="187"/>
      <c r="D76" s="187"/>
      <c r="E76" s="187"/>
      <c r="F76" s="187"/>
      <c r="G76" s="211"/>
      <c r="H76" s="211"/>
      <c r="I76" s="211"/>
      <c r="J76" s="211"/>
      <c r="K76" s="211"/>
      <c r="L76" s="187"/>
      <c r="M76" s="212"/>
    </row>
    <row r="77" spans="1:13" x14ac:dyDescent="0.25">
      <c r="A77" s="187"/>
      <c r="B77" s="187"/>
      <c r="C77" s="187"/>
      <c r="D77" s="187"/>
      <c r="E77" s="187"/>
      <c r="F77" s="187"/>
      <c r="G77" s="211"/>
      <c r="H77" s="211"/>
      <c r="I77" s="211"/>
      <c r="J77" s="211"/>
      <c r="K77" s="211"/>
      <c r="L77" s="187"/>
      <c r="M77" s="212"/>
    </row>
    <row r="78" spans="1:13" x14ac:dyDescent="0.25">
      <c r="A78" s="187"/>
      <c r="B78" s="187"/>
      <c r="C78" s="187"/>
      <c r="D78" s="187"/>
      <c r="E78" s="187"/>
      <c r="F78" s="187"/>
      <c r="G78" s="211"/>
      <c r="H78" s="211"/>
      <c r="I78" s="211"/>
      <c r="J78" s="211"/>
      <c r="K78" s="211"/>
      <c r="L78" s="187"/>
      <c r="M78" s="212"/>
    </row>
  </sheetData>
  <sheetProtection password="DE37" sheet="1" objects="1" scenarios="1" formatCells="0" formatColumns="0" formatRows="0" insertColumns="0" insertRows="0" deleteColumns="0" deleteRows="0"/>
  <customSheetViews>
    <customSheetView guid="{0903C145-1489-4CFE-A742-DBE3EBABF185}" scale="70" topLeftCell="A60">
      <selection activeCell="D62" sqref="D62"/>
      <pageMargins left="0.7" right="0.7" top="0.78740157499999996" bottom="0.78740157499999996" header="0.3" footer="0.3"/>
      <pageSetup paperSize="9" orientation="landscape" r:id="rId1"/>
    </customSheetView>
    <customSheetView guid="{8A174809-E5E9-4F9D-9D63-59C2FC8D559D}" scale="60">
      <selection activeCell="A8" sqref="A8"/>
      <pageMargins left="0.7" right="0.7" top="0.78740157499999996" bottom="0.78740157499999996" header="0.3" footer="0.3"/>
      <pageSetup paperSize="9" orientation="landscape" r:id="rId2"/>
    </customSheetView>
    <customSheetView guid="{D081892C-0F3A-418D-9E33-A6263162F0B3}" scale="60">
      <selection activeCell="L10" sqref="L10"/>
      <pageMargins left="0.7" right="0.7" top="0.78740157499999996" bottom="0.78740157499999996" header="0.3" footer="0.3"/>
      <pageSetup paperSize="9" orientation="landscape" r:id="rId3"/>
    </customSheetView>
    <customSheetView guid="{A6271D23-1095-4550-99A9-94252C27BD00}" scale="110">
      <selection activeCell="T10" sqref="T10"/>
      <pageMargins left="0.7" right="0.7" top="0.78740157499999996" bottom="0.78740157499999996" header="0.3" footer="0.3"/>
      <pageSetup paperSize="9" orientation="landscape" r:id="rId4"/>
    </customSheetView>
    <customSheetView guid="{7D93F037-56BE-9D41-AFEB-851DD602AEF2}" scale="110" topLeftCell="A55">
      <selection activeCell="M51" sqref="M51"/>
      <pageMargins left="0.7" right="0.7" top="0.78740157499999996" bottom="0.78740157499999996" header="0.3" footer="0.3"/>
      <pageSetup paperSize="9" orientation="landscape" r:id="rId5"/>
    </customSheetView>
  </customSheetViews>
  <mergeCells count="1">
    <mergeCell ref="G5:K5"/>
  </mergeCells>
  <conditionalFormatting sqref="G54:K54 G22:K22 G7:K11 J21:K21 G21:H21 G23:I23 H24:I24 K23:K26 G12 I12:K12 G13:K14 G27:K28 G29:J29 G63:K63 G39 I39 J52 I25:J26 G25:G26 H15:K15 G16:K19 H20:K20 G28:G29 G31:K34 H30:K30 H49:H51 I46:K51 G45:K48 H36:K36 I35:K35 G35">
    <cfRule type="expression" dxfId="306" priority="147" stopIfTrue="1">
      <formula>AND($C7="A")</formula>
    </cfRule>
  </conditionalFormatting>
  <conditionalFormatting sqref="F63 F25:F26 F8:F23 F45:F52">
    <cfRule type="cellIs" dxfId="305" priority="148" stopIfTrue="1" operator="equal">
      <formula>"!"</formula>
    </cfRule>
  </conditionalFormatting>
  <conditionalFormatting sqref="D54 D7:D13 D63 D45:D52">
    <cfRule type="expression" dxfId="304" priority="149" stopIfTrue="1">
      <formula>AND(OR($C7="A",$C7="I"))</formula>
    </cfRule>
  </conditionalFormatting>
  <conditionalFormatting sqref="G1:K6">
    <cfRule type="expression" dxfId="303" priority="144" stopIfTrue="1">
      <formula>AND($C1="A")</formula>
    </cfRule>
  </conditionalFormatting>
  <conditionalFormatting sqref="F1:F6">
    <cfRule type="cellIs" dxfId="302" priority="145" stopIfTrue="1" operator="equal">
      <formula>"!"</formula>
    </cfRule>
  </conditionalFormatting>
  <conditionalFormatting sqref="D1:D6">
    <cfRule type="expression" dxfId="301" priority="146" stopIfTrue="1">
      <formula>AND(OR($C1="A",$C1="I"))</formula>
    </cfRule>
  </conditionalFormatting>
  <conditionalFormatting sqref="I14:K14 G14">
    <cfRule type="expression" dxfId="300" priority="141" stopIfTrue="1">
      <formula>AND($C14="A")</formula>
    </cfRule>
  </conditionalFormatting>
  <conditionalFormatting sqref="D14">
    <cfRule type="expression" dxfId="299" priority="143" stopIfTrue="1">
      <formula>AND(OR($C14="A",$C14="I"))</formula>
    </cfRule>
  </conditionalFormatting>
  <conditionalFormatting sqref="H15 J15:K15">
    <cfRule type="expression" dxfId="298" priority="138" stopIfTrue="1">
      <formula>AND($C15="A")</formula>
    </cfRule>
  </conditionalFormatting>
  <conditionalFormatting sqref="D15">
    <cfRule type="expression" dxfId="297" priority="140" stopIfTrue="1">
      <formula>AND(OR($C15="A",$C15="I"))</formula>
    </cfRule>
  </conditionalFormatting>
  <conditionalFormatting sqref="I16:K16 G16">
    <cfRule type="expression" dxfId="296" priority="135" stopIfTrue="1">
      <formula>AND($C16="A")</formula>
    </cfRule>
  </conditionalFormatting>
  <conditionalFormatting sqref="D16">
    <cfRule type="expression" dxfId="295" priority="137" stopIfTrue="1">
      <formula>AND(OR($C16="A",$C16="I"))</formula>
    </cfRule>
  </conditionalFormatting>
  <conditionalFormatting sqref="I17:K18 G17:G18">
    <cfRule type="expression" dxfId="294" priority="132" stopIfTrue="1">
      <formula>AND($C17="A")</formula>
    </cfRule>
  </conditionalFormatting>
  <conditionalFormatting sqref="D17:D18">
    <cfRule type="expression" dxfId="293" priority="134" stopIfTrue="1">
      <formula>AND(OR($C17="A",$C17="I"))</formula>
    </cfRule>
  </conditionalFormatting>
  <conditionalFormatting sqref="D19:D21">
    <cfRule type="expression" dxfId="292" priority="131" stopIfTrue="1">
      <formula>AND(OR($C19="A",$C19="I"))</formula>
    </cfRule>
  </conditionalFormatting>
  <conditionalFormatting sqref="I22:K22 G22">
    <cfRule type="expression" dxfId="291" priority="126" stopIfTrue="1">
      <formula>AND($C22="A")</formula>
    </cfRule>
  </conditionalFormatting>
  <conditionalFormatting sqref="D22">
    <cfRule type="expression" dxfId="290" priority="128" stopIfTrue="1">
      <formula>AND(OR($C22="A",$C22="I"))</formula>
    </cfRule>
  </conditionalFormatting>
  <conditionalFormatting sqref="G23">
    <cfRule type="expression" dxfId="289" priority="123" stopIfTrue="1">
      <formula>AND($C23="A")</formula>
    </cfRule>
  </conditionalFormatting>
  <conditionalFormatting sqref="D23:D26">
    <cfRule type="expression" dxfId="288" priority="125" stopIfTrue="1">
      <formula>AND(OR($C23="A",$C23="I"))</formula>
    </cfRule>
  </conditionalFormatting>
  <conditionalFormatting sqref="F28:F36">
    <cfRule type="cellIs" dxfId="287" priority="115" stopIfTrue="1" operator="equal">
      <formula>"!"</formula>
    </cfRule>
  </conditionalFormatting>
  <conditionalFormatting sqref="D28:D36">
    <cfRule type="expression" dxfId="286" priority="116" stopIfTrue="1">
      <formula>AND(OR($C28="A",$C28="I"))</formula>
    </cfRule>
  </conditionalFormatting>
  <conditionalFormatting sqref="G27:K27">
    <cfRule type="expression" dxfId="285" priority="117" stopIfTrue="1">
      <formula>AND($C27="A")</formula>
    </cfRule>
  </conditionalFormatting>
  <conditionalFormatting sqref="D27">
    <cfRule type="expression" dxfId="284" priority="119" stopIfTrue="1">
      <formula>AND(OR($C27="A",$C27="I"))</formula>
    </cfRule>
  </conditionalFormatting>
  <conditionalFormatting sqref="G37:K37">
    <cfRule type="expression" dxfId="283" priority="113" stopIfTrue="1">
      <formula>AND($C37="A")</formula>
    </cfRule>
  </conditionalFormatting>
  <conditionalFormatting sqref="G37:K37">
    <cfRule type="expression" dxfId="282" priority="110" stopIfTrue="1">
      <formula>AND($C37="A")</formula>
    </cfRule>
  </conditionalFormatting>
  <conditionalFormatting sqref="F38">
    <cfRule type="cellIs" dxfId="281" priority="107" stopIfTrue="1" operator="equal">
      <formula>"!"</formula>
    </cfRule>
  </conditionalFormatting>
  <conditionalFormatting sqref="D37">
    <cfRule type="expression" dxfId="280" priority="112" stopIfTrue="1">
      <formula>AND(OR($C37="A",$C37="I"))</formula>
    </cfRule>
  </conditionalFormatting>
  <conditionalFormatting sqref="G38:K38">
    <cfRule type="expression" dxfId="279" priority="109" stopIfTrue="1">
      <formula>AND($C38="A")</formula>
    </cfRule>
  </conditionalFormatting>
  <conditionalFormatting sqref="I38:K38 G38">
    <cfRule type="expression" dxfId="278" priority="106" stopIfTrue="1">
      <formula>AND($C38="A")</formula>
    </cfRule>
  </conditionalFormatting>
  <conditionalFormatting sqref="D38">
    <cfRule type="expression" dxfId="277" priority="108" stopIfTrue="1">
      <formula>AND(OR($C38="A",$C38="I"))</formula>
    </cfRule>
  </conditionalFormatting>
  <conditionalFormatting sqref="G42:K42 G40 I40">
    <cfRule type="expression" dxfId="276" priority="105" stopIfTrue="1">
      <formula>AND($C40="A")</formula>
    </cfRule>
  </conditionalFormatting>
  <conditionalFormatting sqref="I42:K42 G39:G40 I40 G42">
    <cfRule type="expression" dxfId="275" priority="102" stopIfTrue="1">
      <formula>AND($C39="A")</formula>
    </cfRule>
  </conditionalFormatting>
  <conditionalFormatting sqref="F39:F43">
    <cfRule type="cellIs" dxfId="274" priority="103" stopIfTrue="1" operator="equal">
      <formula>"!"</formula>
    </cfRule>
  </conditionalFormatting>
  <conditionalFormatting sqref="D39:D43">
    <cfRule type="expression" dxfId="273" priority="104" stopIfTrue="1">
      <formula>AND(OR($C39="A",$C39="I"))</formula>
    </cfRule>
  </conditionalFormatting>
  <conditionalFormatting sqref="G44:K44">
    <cfRule type="expression" dxfId="272" priority="101" stopIfTrue="1">
      <formula>AND($C44="A")</formula>
    </cfRule>
  </conditionalFormatting>
  <conditionalFormatting sqref="G44:K44">
    <cfRule type="expression" dxfId="271" priority="98" stopIfTrue="1">
      <formula>AND($C44="A")</formula>
    </cfRule>
  </conditionalFormatting>
  <conditionalFormatting sqref="D44">
    <cfRule type="expression" dxfId="270" priority="100" stopIfTrue="1">
      <formula>AND(OR($C44="A",$C44="I"))</formula>
    </cfRule>
  </conditionalFormatting>
  <conditionalFormatting sqref="H49:K51">
    <cfRule type="expression" dxfId="269" priority="93" stopIfTrue="1">
      <formula>AND($C49="A")</formula>
    </cfRule>
  </conditionalFormatting>
  <conditionalFormatting sqref="G53:K53">
    <cfRule type="expression" dxfId="268" priority="89" stopIfTrue="1">
      <formula>AND($C53="A")</formula>
    </cfRule>
  </conditionalFormatting>
  <conditionalFormatting sqref="G53:K53">
    <cfRule type="expression" dxfId="267" priority="86" stopIfTrue="1">
      <formula>AND($C53="A")</formula>
    </cfRule>
  </conditionalFormatting>
  <conditionalFormatting sqref="D53">
    <cfRule type="expression" dxfId="266" priority="88" stopIfTrue="1">
      <formula>AND(OR($C53="A",$C53="I"))</formula>
    </cfRule>
  </conditionalFormatting>
  <conditionalFormatting sqref="F54">
    <cfRule type="cellIs" dxfId="265" priority="83" stopIfTrue="1" operator="equal">
      <formula>"!"</formula>
    </cfRule>
  </conditionalFormatting>
  <conditionalFormatting sqref="G60:K60">
    <cfRule type="expression" dxfId="264" priority="81" stopIfTrue="1">
      <formula>AND($C60="A")</formula>
    </cfRule>
  </conditionalFormatting>
  <conditionalFormatting sqref="G60:K60">
    <cfRule type="expression" dxfId="263" priority="78" stopIfTrue="1">
      <formula>AND($C60="A")</formula>
    </cfRule>
  </conditionalFormatting>
  <conditionalFormatting sqref="D60">
    <cfRule type="expression" dxfId="262" priority="80" stopIfTrue="1">
      <formula>AND(OR($C60="A",$C60="I"))</formula>
    </cfRule>
  </conditionalFormatting>
  <conditionalFormatting sqref="G61:K61">
    <cfRule type="expression" dxfId="261" priority="77" stopIfTrue="1">
      <formula>AND($C61="A")</formula>
    </cfRule>
  </conditionalFormatting>
  <conditionalFormatting sqref="I61:K61 G61">
    <cfRule type="expression" dxfId="260" priority="74" stopIfTrue="1">
      <formula>AND($C61="A")</formula>
    </cfRule>
  </conditionalFormatting>
  <conditionalFormatting sqref="F61">
    <cfRule type="cellIs" dxfId="259" priority="75" stopIfTrue="1" operator="equal">
      <formula>"!"</formula>
    </cfRule>
  </conditionalFormatting>
  <conditionalFormatting sqref="D61">
    <cfRule type="expression" dxfId="258" priority="76" stopIfTrue="1">
      <formula>AND(OR($C61="A",$C61="I"))</formula>
    </cfRule>
  </conditionalFormatting>
  <conditionalFormatting sqref="H62:K62">
    <cfRule type="expression" dxfId="257" priority="73" stopIfTrue="1">
      <formula>AND($C62="A")</formula>
    </cfRule>
  </conditionalFormatting>
  <conditionalFormatting sqref="H62:K62">
    <cfRule type="expression" dxfId="256" priority="70" stopIfTrue="1">
      <formula>AND($C62="A")</formula>
    </cfRule>
  </conditionalFormatting>
  <conditionalFormatting sqref="F62">
    <cfRule type="cellIs" dxfId="255" priority="71" stopIfTrue="1" operator="equal">
      <formula>"!"</formula>
    </cfRule>
  </conditionalFormatting>
  <conditionalFormatting sqref="D62">
    <cfRule type="expression" dxfId="254" priority="72" stopIfTrue="1">
      <formula>AND(OR($C62="A",$C62="I"))</formula>
    </cfRule>
  </conditionalFormatting>
  <conditionalFormatting sqref="F27">
    <cfRule type="cellIs" dxfId="253" priority="69" stopIfTrue="1" operator="equal">
      <formula>"!"</formula>
    </cfRule>
  </conditionalFormatting>
  <conditionalFormatting sqref="H55:K55">
    <cfRule type="expression" dxfId="252" priority="67" stopIfTrue="1">
      <formula>AND($C55="A")</formula>
    </cfRule>
  </conditionalFormatting>
  <conditionalFormatting sqref="D55">
    <cfRule type="expression" dxfId="251" priority="68" stopIfTrue="1">
      <formula>AND(OR($C55="A",$C55="I"))</formula>
    </cfRule>
  </conditionalFormatting>
  <conditionalFormatting sqref="F55">
    <cfRule type="cellIs" dxfId="250" priority="66" stopIfTrue="1" operator="equal">
      <formula>"!"</formula>
    </cfRule>
  </conditionalFormatting>
  <conditionalFormatting sqref="G56:K56">
    <cfRule type="expression" dxfId="249" priority="64" stopIfTrue="1">
      <formula>AND($C56="A")</formula>
    </cfRule>
  </conditionalFormatting>
  <conditionalFormatting sqref="D56">
    <cfRule type="expression" dxfId="248" priority="65" stopIfTrue="1">
      <formula>AND(OR($C56="A",$C56="I"))</formula>
    </cfRule>
  </conditionalFormatting>
  <conditionalFormatting sqref="F56">
    <cfRule type="cellIs" dxfId="247" priority="63" stopIfTrue="1" operator="equal">
      <formula>"!"</formula>
    </cfRule>
  </conditionalFormatting>
  <conditionalFormatting sqref="G57:K57">
    <cfRule type="expression" dxfId="246" priority="61" stopIfTrue="1">
      <formula>AND($C57="A")</formula>
    </cfRule>
  </conditionalFormatting>
  <conditionalFormatting sqref="D57">
    <cfRule type="expression" dxfId="245" priority="62" stopIfTrue="1">
      <formula>AND(OR($C57="A",$C57="I"))</formula>
    </cfRule>
  </conditionalFormatting>
  <conditionalFormatting sqref="F57">
    <cfRule type="cellIs" dxfId="244" priority="60" stopIfTrue="1" operator="equal">
      <formula>"!"</formula>
    </cfRule>
  </conditionalFormatting>
  <conditionalFormatting sqref="G58:K58">
    <cfRule type="expression" dxfId="243" priority="58" stopIfTrue="1">
      <formula>AND($C58="A")</formula>
    </cfRule>
  </conditionalFormatting>
  <conditionalFormatting sqref="D58">
    <cfRule type="expression" dxfId="242" priority="59" stopIfTrue="1">
      <formula>AND(OR($C58="A",$C58="I"))</formula>
    </cfRule>
  </conditionalFormatting>
  <conditionalFormatting sqref="F58">
    <cfRule type="cellIs" dxfId="241" priority="57" stopIfTrue="1" operator="equal">
      <formula>"!"</formula>
    </cfRule>
  </conditionalFormatting>
  <conditionalFormatting sqref="G59:K59">
    <cfRule type="expression" dxfId="240" priority="55" stopIfTrue="1">
      <formula>AND($C59="A")</formula>
    </cfRule>
  </conditionalFormatting>
  <conditionalFormatting sqref="D59">
    <cfRule type="expression" dxfId="239" priority="56" stopIfTrue="1">
      <formula>AND(OR($C59="A",$C59="I"))</formula>
    </cfRule>
  </conditionalFormatting>
  <conditionalFormatting sqref="F59">
    <cfRule type="cellIs" dxfId="238" priority="54" stopIfTrue="1" operator="equal">
      <formula>"!"</formula>
    </cfRule>
  </conditionalFormatting>
  <conditionalFormatting sqref="F7">
    <cfRule type="cellIs" dxfId="237" priority="53" stopIfTrue="1" operator="equal">
      <formula>"!"</formula>
    </cfRule>
  </conditionalFormatting>
  <conditionalFormatting sqref="F37">
    <cfRule type="cellIs" dxfId="236" priority="52" stopIfTrue="1" operator="equal">
      <formula>"!"</formula>
    </cfRule>
  </conditionalFormatting>
  <conditionalFormatting sqref="F44">
    <cfRule type="cellIs" dxfId="235" priority="51" stopIfTrue="1" operator="equal">
      <formula>"!"</formula>
    </cfRule>
  </conditionalFormatting>
  <conditionalFormatting sqref="F53">
    <cfRule type="cellIs" dxfId="234" priority="50" stopIfTrue="1" operator="equal">
      <formula>"!"</formula>
    </cfRule>
  </conditionalFormatting>
  <conditionalFormatting sqref="F60">
    <cfRule type="cellIs" dxfId="233" priority="49" stopIfTrue="1" operator="equal">
      <formula>"!"</formula>
    </cfRule>
  </conditionalFormatting>
  <conditionalFormatting sqref="I21">
    <cfRule type="expression" dxfId="232" priority="48" stopIfTrue="1">
      <formula>AND($C21="A")</formula>
    </cfRule>
  </conditionalFormatting>
  <conditionalFormatting sqref="J23:J24">
    <cfRule type="expression" dxfId="231" priority="47" stopIfTrue="1">
      <formula>AND($C23="A")</formula>
    </cfRule>
  </conditionalFormatting>
  <conditionalFormatting sqref="G24">
    <cfRule type="expression" dxfId="230" priority="45" stopIfTrue="1">
      <formula>AND($C24="A")</formula>
    </cfRule>
  </conditionalFormatting>
  <conditionalFormatting sqref="F24">
    <cfRule type="cellIs" dxfId="229" priority="46" stopIfTrue="1" operator="equal">
      <formula>"!"</formula>
    </cfRule>
  </conditionalFormatting>
  <conditionalFormatting sqref="G24">
    <cfRule type="expression" dxfId="228" priority="44" stopIfTrue="1">
      <formula>AND($C24="A")</formula>
    </cfRule>
  </conditionalFormatting>
  <conditionalFormatting sqref="H12">
    <cfRule type="expression" dxfId="227" priority="40" stopIfTrue="1">
      <formula>AND($C12="A")</formula>
    </cfRule>
  </conditionalFormatting>
  <conditionalFormatting sqref="K29">
    <cfRule type="expression" dxfId="226" priority="39" stopIfTrue="1">
      <formula>AND($C29="A")</formula>
    </cfRule>
  </conditionalFormatting>
  <conditionalFormatting sqref="I39">
    <cfRule type="expression" dxfId="225" priority="38" stopIfTrue="1">
      <formula>AND($C39="A")</formula>
    </cfRule>
  </conditionalFormatting>
  <conditionalFormatting sqref="J43">
    <cfRule type="expression" dxfId="224" priority="8" stopIfTrue="1">
      <formula>AND($C43="A")</formula>
    </cfRule>
  </conditionalFormatting>
  <conditionalFormatting sqref="H43">
    <cfRule type="expression" dxfId="223" priority="12" stopIfTrue="1">
      <formula>AND($C43="A")</formula>
    </cfRule>
  </conditionalFormatting>
  <conditionalFormatting sqref="K39">
    <cfRule type="expression" dxfId="222" priority="35" stopIfTrue="1">
      <formula>AND($C39="A")</formula>
    </cfRule>
  </conditionalFormatting>
  <conditionalFormatting sqref="K39">
    <cfRule type="expression" dxfId="221" priority="34" stopIfTrue="1">
      <formula>AND($C39="A")</formula>
    </cfRule>
  </conditionalFormatting>
  <conditionalFormatting sqref="G40">
    <cfRule type="expression" dxfId="220" priority="33" stopIfTrue="1">
      <formula>AND($C40="A")</formula>
    </cfRule>
  </conditionalFormatting>
  <conditionalFormatting sqref="H40">
    <cfRule type="expression" dxfId="219" priority="32" stopIfTrue="1">
      <formula>AND($C40="A")</formula>
    </cfRule>
  </conditionalFormatting>
  <conditionalFormatting sqref="H40">
    <cfRule type="expression" dxfId="218" priority="31" stopIfTrue="1">
      <formula>AND($C40="A")</formula>
    </cfRule>
  </conditionalFormatting>
  <conditionalFormatting sqref="J43">
    <cfRule type="expression" dxfId="217" priority="7" stopIfTrue="1">
      <formula>AND($C43="A")</formula>
    </cfRule>
  </conditionalFormatting>
  <conditionalFormatting sqref="J39">
    <cfRule type="expression" dxfId="216" priority="30" stopIfTrue="1">
      <formula>AND($C39="A")</formula>
    </cfRule>
  </conditionalFormatting>
  <conditionalFormatting sqref="J39">
    <cfRule type="expression" dxfId="215" priority="29" stopIfTrue="1">
      <formula>AND($C39="A")</formula>
    </cfRule>
  </conditionalFormatting>
  <conditionalFormatting sqref="K40">
    <cfRule type="expression" dxfId="214" priority="28" stopIfTrue="1">
      <formula>AND($C40="A")</formula>
    </cfRule>
  </conditionalFormatting>
  <conditionalFormatting sqref="K40">
    <cfRule type="expression" dxfId="213" priority="27" stopIfTrue="1">
      <formula>AND($C40="A")</formula>
    </cfRule>
  </conditionalFormatting>
  <conditionalFormatting sqref="J40">
    <cfRule type="expression" dxfId="212" priority="26" stopIfTrue="1">
      <formula>AND($C40="A")</formula>
    </cfRule>
  </conditionalFormatting>
  <conditionalFormatting sqref="J40">
    <cfRule type="expression" dxfId="211" priority="25" stopIfTrue="1">
      <formula>AND($C40="A")</formula>
    </cfRule>
  </conditionalFormatting>
  <conditionalFormatting sqref="G41 I41">
    <cfRule type="expression" dxfId="210" priority="24" stopIfTrue="1">
      <formula>AND($C41="A")</formula>
    </cfRule>
  </conditionalFormatting>
  <conditionalFormatting sqref="G41 I41">
    <cfRule type="expression" dxfId="209" priority="23" stopIfTrue="1">
      <formula>AND($C41="A")</formula>
    </cfRule>
  </conditionalFormatting>
  <conditionalFormatting sqref="G41">
    <cfRule type="expression" dxfId="208" priority="22" stopIfTrue="1">
      <formula>AND($C41="A")</formula>
    </cfRule>
  </conditionalFormatting>
  <conditionalFormatting sqref="H41">
    <cfRule type="expression" dxfId="207" priority="21" stopIfTrue="1">
      <formula>AND($C41="A")</formula>
    </cfRule>
  </conditionalFormatting>
  <conditionalFormatting sqref="H41">
    <cfRule type="expression" dxfId="206" priority="20" stopIfTrue="1">
      <formula>AND($C41="A")</formula>
    </cfRule>
  </conditionalFormatting>
  <conditionalFormatting sqref="K41">
    <cfRule type="expression" dxfId="205" priority="19" stopIfTrue="1">
      <formula>AND($C41="A")</formula>
    </cfRule>
  </conditionalFormatting>
  <conditionalFormatting sqref="K41">
    <cfRule type="expression" dxfId="204" priority="18" stopIfTrue="1">
      <formula>AND($C41="A")</formula>
    </cfRule>
  </conditionalFormatting>
  <conditionalFormatting sqref="J41">
    <cfRule type="expression" dxfId="203" priority="17" stopIfTrue="1">
      <formula>AND($C41="A")</formula>
    </cfRule>
  </conditionalFormatting>
  <conditionalFormatting sqref="J41">
    <cfRule type="expression" dxfId="202" priority="16" stopIfTrue="1">
      <formula>AND($C41="A")</formula>
    </cfRule>
  </conditionalFormatting>
  <conditionalFormatting sqref="G43 I43">
    <cfRule type="expression" dxfId="201" priority="15" stopIfTrue="1">
      <formula>AND($C43="A")</formula>
    </cfRule>
  </conditionalFormatting>
  <conditionalFormatting sqref="G43 I43">
    <cfRule type="expression" dxfId="200" priority="14" stopIfTrue="1">
      <formula>AND($C43="A")</formula>
    </cfRule>
  </conditionalFormatting>
  <conditionalFormatting sqref="G43">
    <cfRule type="expression" dxfId="199" priority="13" stopIfTrue="1">
      <formula>AND($C43="A")</formula>
    </cfRule>
  </conditionalFormatting>
  <conditionalFormatting sqref="H43">
    <cfRule type="expression" dxfId="198" priority="11" stopIfTrue="1">
      <formula>AND($C43="A")</formula>
    </cfRule>
  </conditionalFormatting>
  <conditionalFormatting sqref="K43">
    <cfRule type="expression" dxfId="197" priority="10" stopIfTrue="1">
      <formula>AND($C43="A")</formula>
    </cfRule>
  </conditionalFormatting>
  <conditionalFormatting sqref="K43">
    <cfRule type="expression" dxfId="196" priority="9" stopIfTrue="1">
      <formula>AND($C43="A")</formula>
    </cfRule>
  </conditionalFormatting>
  <conditionalFormatting sqref="H52">
    <cfRule type="expression" dxfId="195" priority="6" stopIfTrue="1">
      <formula>AND($C52="A")</formula>
    </cfRule>
  </conditionalFormatting>
  <conditionalFormatting sqref="H52">
    <cfRule type="expression" dxfId="194" priority="5" stopIfTrue="1">
      <formula>AND($C52="A")</formula>
    </cfRule>
  </conditionalFormatting>
  <conditionalFormatting sqref="H25:H26">
    <cfRule type="expression" dxfId="193" priority="4" stopIfTrue="1">
      <formula>AND($C25="A")</formula>
    </cfRule>
  </conditionalFormatting>
  <conditionalFormatting sqref="K52">
    <cfRule type="expression" dxfId="192" priority="3" stopIfTrue="1">
      <formula>AND($C52="A")</formula>
    </cfRule>
  </conditionalFormatting>
  <conditionalFormatting sqref="K52">
    <cfRule type="expression" dxfId="191" priority="2" stopIfTrue="1">
      <formula>AND($C52="A")</formula>
    </cfRule>
  </conditionalFormatting>
  <conditionalFormatting sqref="H35">
    <cfRule type="expression" dxfId="190" priority="1" stopIfTrue="1">
      <formula>AND($C35="A")</formula>
    </cfRule>
  </conditionalFormatting>
  <pageMargins left="0.7" right="0.7" top="0.78740157499999996" bottom="0.78740157499999996" header="0.3" footer="0.3"/>
  <pageSetup paperSize="9" orientation="landscape" r:id="rId6"/>
  <ignoredErrors>
    <ignoredError sqref="A9:A13" twoDigitTextYear="1"/>
  </ignoredErrors>
  <extLst>
    <ext xmlns:x14="http://schemas.microsoft.com/office/spreadsheetml/2009/9/main" uri="{CCE6A557-97BC-4b89-ADB6-D9C93CAAB3DF}">
      <x14:dataValidations xmlns:xm="http://schemas.microsoft.com/office/excel/2006/main" count="3">
        <x14:dataValidation type="list" allowBlank="1" showInputMessage="1" showErrorMessage="1">
          <x14:formula1>
            <xm:f>Wertung!$A$1:$A$7</xm:f>
          </x14:formula1>
          <xm:sqref>E1:E6 E63</xm:sqref>
        </x14:dataValidation>
        <x14:dataValidation type="list" allowBlank="1" showInputMessage="1" showErrorMessage="1">
          <x14:formula1>
            <xm:f>Wertung!$A$1:$A$2</xm:f>
          </x14:formula1>
          <xm:sqref>E9 E11 E13 E14 E16 E18 E22 E24 E28 E31 E34 E38 E45:E46 E48 E54 E56 E61 E26</xm:sqref>
        </x14:dataValidation>
        <x14:dataValidation type="list" allowBlank="1" showInputMessage="1" showErrorMessage="1">
          <x14:formula1>
            <xm:f>Wertung!$A$3:$A$7</xm:f>
          </x14:formula1>
          <xm:sqref>E62 E59 E57:E58 E55 E49:E52 E47 E39:E43 E35:E36 E32:E33 E29:E30 E25 E23 E21 E20 E19 E17 E15 E12 E10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85" zoomScaleNormal="85" zoomScalePageLayoutView="85" workbookViewId="0">
      <selection activeCell="E7" sqref="E7"/>
    </sheetView>
  </sheetViews>
  <sheetFormatPr defaultColWidth="11.42578125" defaultRowHeight="15" x14ac:dyDescent="0.25"/>
  <cols>
    <col min="1" max="1" width="7.140625" style="1" customWidth="1"/>
    <col min="2" max="2" width="58.28515625" style="1" customWidth="1"/>
    <col min="3" max="3" width="8.7109375" style="1" customWidth="1"/>
    <col min="4" max="4" width="11.42578125" style="227" customWidth="1"/>
    <col min="5" max="5" width="11.42578125" style="1" customWidth="1"/>
    <col min="6" max="6" width="8.42578125" style="1" customWidth="1"/>
    <col min="7" max="11" width="20.28515625" style="213" customWidth="1"/>
    <col min="12" max="12" width="52.85546875" style="1" customWidth="1"/>
    <col min="13" max="13" width="61.42578125" style="1" bestFit="1" customWidth="1"/>
    <col min="14" max="16384" width="11.42578125" style="1"/>
  </cols>
  <sheetData>
    <row r="1" spans="1:14" ht="15.75" x14ac:dyDescent="0.25">
      <c r="A1" s="80" t="s">
        <v>9</v>
      </c>
      <c r="B1" s="59" t="str">
        <f>Übersicht!A9</f>
        <v>KH 2 - Workflow</v>
      </c>
      <c r="C1" s="59"/>
      <c r="D1" s="115" t="s">
        <v>10</v>
      </c>
      <c r="E1" s="61"/>
      <c r="F1" s="62"/>
      <c r="G1" s="137"/>
      <c r="H1" s="138"/>
      <c r="I1" s="137"/>
      <c r="J1" s="137"/>
      <c r="K1" s="137"/>
      <c r="L1" s="65"/>
      <c r="M1" s="65"/>
    </row>
    <row r="2" spans="1:14" ht="31.5" x14ac:dyDescent="0.25">
      <c r="A2" s="81" t="s">
        <v>0</v>
      </c>
      <c r="B2" s="3" t="str">
        <f>CONCATENATE('Allg Angaben'!B4,'Allg Angaben'!B5)</f>
        <v/>
      </c>
      <c r="C2" s="69"/>
      <c r="D2" s="116" t="s">
        <v>577</v>
      </c>
      <c r="E2" s="67"/>
      <c r="F2" s="68"/>
      <c r="G2" s="139"/>
      <c r="H2" s="139"/>
      <c r="I2" s="140"/>
      <c r="J2" s="141"/>
      <c r="K2" s="139"/>
      <c r="L2" s="71"/>
      <c r="M2" s="71"/>
    </row>
    <row r="3" spans="1:14" ht="31.5" x14ac:dyDescent="0.25">
      <c r="A3" s="81" t="s">
        <v>11</v>
      </c>
      <c r="B3" s="3" t="str">
        <f>CONCATENATE('Allg Angaben'!B8)</f>
        <v/>
      </c>
      <c r="C3" s="69"/>
      <c r="D3" s="116" t="s">
        <v>12</v>
      </c>
      <c r="E3" s="67"/>
      <c r="F3" s="68"/>
      <c r="G3" s="139"/>
      <c r="H3" s="139"/>
      <c r="I3" s="141" t="str">
        <f>F7</f>
        <v/>
      </c>
      <c r="J3" s="141"/>
      <c r="K3" s="139"/>
      <c r="L3" s="71"/>
      <c r="M3" s="71"/>
    </row>
    <row r="4" spans="1:14" ht="32.25" thickBot="1" x14ac:dyDescent="0.3">
      <c r="A4" s="81" t="s">
        <v>8</v>
      </c>
      <c r="B4" s="3" t="str">
        <f>CONCATENATE('Allg Angaben'!B9)</f>
        <v/>
      </c>
      <c r="C4" s="69"/>
      <c r="D4" s="116" t="s">
        <v>1</v>
      </c>
      <c r="E4" s="67"/>
      <c r="F4" s="68"/>
      <c r="G4" s="139"/>
      <c r="H4" s="139"/>
      <c r="I4" s="139"/>
      <c r="J4" s="139"/>
      <c r="K4" s="139"/>
      <c r="L4" s="71"/>
      <c r="M4" s="71"/>
    </row>
    <row r="5" spans="1:14" ht="15.75" customHeight="1" thickBot="1" x14ac:dyDescent="0.3">
      <c r="A5" s="82"/>
      <c r="B5" s="36"/>
      <c r="C5" s="83"/>
      <c r="D5" s="117"/>
      <c r="E5" s="54"/>
      <c r="F5" s="68"/>
      <c r="G5" s="302" t="s">
        <v>13</v>
      </c>
      <c r="H5" s="303"/>
      <c r="I5" s="303"/>
      <c r="J5" s="303"/>
      <c r="K5" s="304"/>
      <c r="L5" s="71"/>
      <c r="M5" s="71"/>
    </row>
    <row r="6" spans="1:14" ht="16.5" thickBot="1" x14ac:dyDescent="0.3">
      <c r="A6" s="84" t="s">
        <v>14</v>
      </c>
      <c r="B6" s="73" t="s">
        <v>15</v>
      </c>
      <c r="C6" s="85" t="s">
        <v>16</v>
      </c>
      <c r="D6" s="118" t="s">
        <v>576</v>
      </c>
      <c r="E6" s="74" t="s">
        <v>18</v>
      </c>
      <c r="F6" s="75" t="s">
        <v>4</v>
      </c>
      <c r="G6" s="142" t="s">
        <v>246</v>
      </c>
      <c r="H6" s="143" t="s">
        <v>345</v>
      </c>
      <c r="I6" s="143" t="s">
        <v>346</v>
      </c>
      <c r="J6" s="144" t="s">
        <v>347</v>
      </c>
      <c r="K6" s="145" t="s">
        <v>348</v>
      </c>
      <c r="L6" s="79" t="s">
        <v>564</v>
      </c>
      <c r="M6" s="79" t="s">
        <v>526</v>
      </c>
    </row>
    <row r="7" spans="1:14" x14ac:dyDescent="0.25">
      <c r="A7" s="100" t="s">
        <v>145</v>
      </c>
      <c r="B7" s="101" t="str">
        <f>Übersicht!A9</f>
        <v>KH 2 - Workflow</v>
      </c>
      <c r="C7" s="21"/>
      <c r="D7" s="124">
        <f>Übersicht!F9</f>
        <v>0.25</v>
      </c>
      <c r="E7" s="129" t="str">
        <f>IF((SUM(F8,F15,F19,F25))&gt;0,SUM(F8,F15,F19,F25),"")</f>
        <v/>
      </c>
      <c r="F7" s="127" t="str">
        <f>IF(E7&lt;&gt;"",D7*E7,"")</f>
        <v/>
      </c>
      <c r="G7" s="218"/>
      <c r="H7" s="219"/>
      <c r="I7" s="219"/>
      <c r="J7" s="220"/>
      <c r="K7" s="221"/>
      <c r="L7" s="24"/>
      <c r="M7" s="215"/>
    </row>
    <row r="8" spans="1:14" x14ac:dyDescent="0.25">
      <c r="A8" s="98" t="s">
        <v>146</v>
      </c>
      <c r="B8" s="99" t="s">
        <v>143</v>
      </c>
      <c r="C8" s="16"/>
      <c r="D8" s="122">
        <v>0.4</v>
      </c>
      <c r="E8" s="130" t="str">
        <f>IF(SUM(F9:F14)&gt;0,SUM(F9:F14),"")</f>
        <v/>
      </c>
      <c r="F8" s="128" t="str">
        <f>IF(E8&lt;&gt;"",D8*E8,"")</f>
        <v/>
      </c>
      <c r="G8" s="98"/>
      <c r="H8" s="222"/>
      <c r="I8" s="222"/>
      <c r="J8" s="223"/>
      <c r="K8" s="224"/>
      <c r="L8" s="15"/>
      <c r="M8" s="216"/>
      <c r="N8" s="188"/>
    </row>
    <row r="9" spans="1:14" ht="84" customHeight="1" x14ac:dyDescent="0.25">
      <c r="A9" s="97" t="s">
        <v>147</v>
      </c>
      <c r="B9" s="6" t="s">
        <v>144</v>
      </c>
      <c r="C9" s="17" t="s">
        <v>35</v>
      </c>
      <c r="D9" s="114">
        <v>0.35</v>
      </c>
      <c r="E9" s="135"/>
      <c r="F9" s="182" t="str">
        <f t="shared" ref="F9:F35" si="0">IF(AND(C9="A",E9="NEIN"),"!",IF(AND(E9&lt;&gt;"",C9&lt;&gt;"A"),D9*E9,""))</f>
        <v/>
      </c>
      <c r="G9" s="204"/>
      <c r="H9" s="198" t="s">
        <v>222</v>
      </c>
      <c r="I9" s="198" t="s">
        <v>281</v>
      </c>
      <c r="J9" s="199" t="s">
        <v>282</v>
      </c>
      <c r="K9" s="200" t="s">
        <v>397</v>
      </c>
      <c r="L9" s="14"/>
      <c r="M9" s="217" t="s">
        <v>527</v>
      </c>
      <c r="N9" s="188"/>
    </row>
    <row r="10" spans="1:14" ht="64.5" customHeight="1" x14ac:dyDescent="0.25">
      <c r="A10" s="97" t="s">
        <v>148</v>
      </c>
      <c r="B10" s="6" t="s">
        <v>398</v>
      </c>
      <c r="C10" s="17" t="s">
        <v>35</v>
      </c>
      <c r="D10" s="114">
        <v>0.25</v>
      </c>
      <c r="E10" s="135"/>
      <c r="F10" s="182" t="str">
        <f t="shared" si="0"/>
        <v/>
      </c>
      <c r="G10" s="204"/>
      <c r="H10" s="198" t="s">
        <v>225</v>
      </c>
      <c r="I10" s="198" t="s">
        <v>224</v>
      </c>
      <c r="J10" s="205"/>
      <c r="K10" s="200" t="s">
        <v>223</v>
      </c>
      <c r="L10" s="14"/>
      <c r="M10" s="217" t="s">
        <v>527</v>
      </c>
      <c r="N10" s="188"/>
    </row>
    <row r="11" spans="1:14" ht="203.25" customHeight="1" x14ac:dyDescent="0.25">
      <c r="A11" s="97" t="s">
        <v>149</v>
      </c>
      <c r="B11" s="6" t="s">
        <v>283</v>
      </c>
      <c r="C11" s="17" t="s">
        <v>35</v>
      </c>
      <c r="D11" s="114">
        <v>0.1</v>
      </c>
      <c r="E11" s="135"/>
      <c r="F11" s="182" t="str">
        <f t="shared" si="0"/>
        <v/>
      </c>
      <c r="G11" s="204"/>
      <c r="H11" s="198" t="s">
        <v>226</v>
      </c>
      <c r="I11" s="198" t="s">
        <v>399</v>
      </c>
      <c r="J11" s="205"/>
      <c r="K11" s="200" t="s">
        <v>400</v>
      </c>
      <c r="L11" s="14"/>
      <c r="M11" s="217" t="s">
        <v>527</v>
      </c>
      <c r="N11" s="188"/>
    </row>
    <row r="12" spans="1:14" ht="90" x14ac:dyDescent="0.25">
      <c r="A12" s="97" t="s">
        <v>150</v>
      </c>
      <c r="B12" s="171" t="s">
        <v>433</v>
      </c>
      <c r="C12" s="17" t="s">
        <v>35</v>
      </c>
      <c r="D12" s="114">
        <v>0.15</v>
      </c>
      <c r="E12" s="135"/>
      <c r="F12" s="182" t="str">
        <f t="shared" si="0"/>
        <v/>
      </c>
      <c r="G12" s="204"/>
      <c r="H12" s="198" t="s">
        <v>284</v>
      </c>
      <c r="I12" s="198" t="s">
        <v>227</v>
      </c>
      <c r="J12" s="205"/>
      <c r="K12" s="200" t="s">
        <v>228</v>
      </c>
      <c r="L12" s="14"/>
      <c r="M12" s="225"/>
      <c r="N12" s="188"/>
    </row>
    <row r="13" spans="1:14" ht="120" x14ac:dyDescent="0.25">
      <c r="A13" s="97" t="s">
        <v>151</v>
      </c>
      <c r="B13" s="6" t="s">
        <v>285</v>
      </c>
      <c r="C13" s="17" t="s">
        <v>35</v>
      </c>
      <c r="D13" s="114">
        <v>0.05</v>
      </c>
      <c r="E13" s="135"/>
      <c r="F13" s="182" t="str">
        <f t="shared" si="0"/>
        <v/>
      </c>
      <c r="G13" s="204"/>
      <c r="H13" s="198" t="s">
        <v>401</v>
      </c>
      <c r="I13" s="198" t="s">
        <v>402</v>
      </c>
      <c r="J13" s="199" t="s">
        <v>403</v>
      </c>
      <c r="K13" s="200" t="s">
        <v>404</v>
      </c>
      <c r="L13" s="14"/>
      <c r="M13" s="225"/>
      <c r="N13" s="188"/>
    </row>
    <row r="14" spans="1:14" ht="195" x14ac:dyDescent="0.25">
      <c r="A14" s="97" t="s">
        <v>247</v>
      </c>
      <c r="B14" s="4" t="s">
        <v>405</v>
      </c>
      <c r="C14" s="23" t="s">
        <v>35</v>
      </c>
      <c r="D14" s="111">
        <v>0.1</v>
      </c>
      <c r="E14" s="131"/>
      <c r="F14" s="182" t="str">
        <f t="shared" si="0"/>
        <v/>
      </c>
      <c r="G14" s="204"/>
      <c r="H14" s="198" t="s">
        <v>226</v>
      </c>
      <c r="I14" s="198" t="s">
        <v>399</v>
      </c>
      <c r="J14" s="205"/>
      <c r="K14" s="200" t="s">
        <v>400</v>
      </c>
      <c r="L14" s="14"/>
      <c r="M14" s="225"/>
      <c r="N14" s="188"/>
    </row>
    <row r="15" spans="1:14" x14ac:dyDescent="0.25">
      <c r="A15" s="98" t="s">
        <v>152</v>
      </c>
      <c r="B15" s="99" t="s">
        <v>153</v>
      </c>
      <c r="C15" s="16"/>
      <c r="D15" s="122">
        <v>0.1</v>
      </c>
      <c r="E15" s="130" t="str">
        <f>IF(SUM(F16:F18)&gt;0,SUM(F16:F18),"")</f>
        <v/>
      </c>
      <c r="F15" s="128" t="str">
        <f>IF(E15&lt;&gt;"",D15*E15,"")</f>
        <v/>
      </c>
      <c r="G15" s="98"/>
      <c r="H15" s="222"/>
      <c r="I15" s="222"/>
      <c r="J15" s="223"/>
      <c r="K15" s="224"/>
      <c r="L15" s="15"/>
      <c r="M15" s="216"/>
      <c r="N15" s="188"/>
    </row>
    <row r="16" spans="1:14" ht="45" x14ac:dyDescent="0.25">
      <c r="A16" s="97" t="s">
        <v>154</v>
      </c>
      <c r="B16" s="6" t="s">
        <v>286</v>
      </c>
      <c r="C16" s="17" t="s">
        <v>35</v>
      </c>
      <c r="D16" s="114">
        <v>0.45</v>
      </c>
      <c r="E16" s="135"/>
      <c r="F16" s="182" t="str">
        <f t="shared" si="0"/>
        <v/>
      </c>
      <c r="G16" s="204"/>
      <c r="H16" s="198" t="s">
        <v>229</v>
      </c>
      <c r="I16" s="198" t="s">
        <v>230</v>
      </c>
      <c r="J16" s="199" t="s">
        <v>231</v>
      </c>
      <c r="K16" s="200" t="s">
        <v>232</v>
      </c>
      <c r="L16" s="14"/>
      <c r="M16" s="225"/>
      <c r="N16" s="188"/>
    </row>
    <row r="17" spans="1:14" ht="45" x14ac:dyDescent="0.25">
      <c r="A17" s="97" t="s">
        <v>155</v>
      </c>
      <c r="B17" s="6" t="s">
        <v>287</v>
      </c>
      <c r="C17" s="17" t="s">
        <v>35</v>
      </c>
      <c r="D17" s="114">
        <v>0.5</v>
      </c>
      <c r="E17" s="135"/>
      <c r="F17" s="182" t="str">
        <f t="shared" si="0"/>
        <v/>
      </c>
      <c r="G17" s="204"/>
      <c r="H17" s="198" t="s">
        <v>583</v>
      </c>
      <c r="I17" s="198" t="s">
        <v>584</v>
      </c>
      <c r="J17" s="199" t="s">
        <v>585</v>
      </c>
      <c r="K17" s="200" t="s">
        <v>586</v>
      </c>
      <c r="L17" s="14"/>
      <c r="M17" s="225"/>
      <c r="N17" s="188"/>
    </row>
    <row r="18" spans="1:14" ht="30" x14ac:dyDescent="0.25">
      <c r="A18" s="97" t="s">
        <v>156</v>
      </c>
      <c r="B18" s="6" t="s">
        <v>406</v>
      </c>
      <c r="C18" s="17" t="s">
        <v>35</v>
      </c>
      <c r="D18" s="114">
        <v>0.05</v>
      </c>
      <c r="E18" s="135"/>
      <c r="F18" s="182" t="str">
        <f t="shared" si="0"/>
        <v/>
      </c>
      <c r="G18" s="204"/>
      <c r="H18" s="198" t="s">
        <v>545</v>
      </c>
      <c r="I18" s="207" t="s">
        <v>561</v>
      </c>
      <c r="J18" s="208" t="s">
        <v>546</v>
      </c>
      <c r="K18" s="209" t="s">
        <v>562</v>
      </c>
      <c r="L18" s="14"/>
      <c r="M18" s="225"/>
      <c r="N18" s="188"/>
    </row>
    <row r="19" spans="1:14" x14ac:dyDescent="0.25">
      <c r="A19" s="98" t="s">
        <v>158</v>
      </c>
      <c r="B19" s="99" t="s">
        <v>157</v>
      </c>
      <c r="C19" s="16"/>
      <c r="D19" s="122">
        <v>0.2</v>
      </c>
      <c r="E19" s="130" t="str">
        <f>IF(SUM(F20:F24)&gt;0,SUM(F20:F24),"")</f>
        <v/>
      </c>
      <c r="F19" s="128" t="str">
        <f>IF(E19&lt;&gt;"",D19*E19,"")</f>
        <v/>
      </c>
      <c r="G19" s="222"/>
      <c r="H19" s="222"/>
      <c r="I19" s="222"/>
      <c r="J19" s="223"/>
      <c r="K19" s="224"/>
      <c r="L19" s="15"/>
      <c r="M19" s="216"/>
      <c r="N19" s="188"/>
    </row>
    <row r="20" spans="1:14" ht="60" x14ac:dyDescent="0.25">
      <c r="A20" s="97" t="s">
        <v>159</v>
      </c>
      <c r="B20" s="6" t="s">
        <v>319</v>
      </c>
      <c r="C20" s="17" t="s">
        <v>24</v>
      </c>
      <c r="D20" s="114"/>
      <c r="E20" s="132"/>
      <c r="F20" s="182" t="str">
        <f t="shared" si="0"/>
        <v/>
      </c>
      <c r="G20" s="97"/>
      <c r="H20" s="198"/>
      <c r="I20" s="198"/>
      <c r="J20" s="199"/>
      <c r="K20" s="200"/>
      <c r="L20" s="14"/>
      <c r="M20" s="217" t="s">
        <v>527</v>
      </c>
      <c r="N20" s="188"/>
    </row>
    <row r="21" spans="1:14" ht="30" x14ac:dyDescent="0.25">
      <c r="A21" s="97" t="s">
        <v>160</v>
      </c>
      <c r="B21" s="6" t="s">
        <v>434</v>
      </c>
      <c r="C21" s="17" t="s">
        <v>24</v>
      </c>
      <c r="D21" s="114"/>
      <c r="E21" s="132"/>
      <c r="F21" s="182" t="str">
        <f t="shared" si="0"/>
        <v/>
      </c>
      <c r="G21" s="97"/>
      <c r="H21" s="198"/>
      <c r="I21" s="198"/>
      <c r="J21" s="199"/>
      <c r="K21" s="200"/>
      <c r="L21" s="14"/>
      <c r="M21" s="217" t="s">
        <v>527</v>
      </c>
      <c r="N21" s="188"/>
    </row>
    <row r="22" spans="1:14" ht="195" x14ac:dyDescent="0.25">
      <c r="A22" s="97" t="s">
        <v>161</v>
      </c>
      <c r="B22" s="6" t="str">
        <f>"Umfang und Qualität der Unterstützung gemäß "&amp;A21</f>
        <v>Umfang und Qualität der Unterstützung gemäß 2.3.2</v>
      </c>
      <c r="C22" s="17" t="s">
        <v>35</v>
      </c>
      <c r="D22" s="114">
        <v>0.4</v>
      </c>
      <c r="E22" s="135"/>
      <c r="F22" s="182" t="str">
        <f t="shared" si="0"/>
        <v/>
      </c>
      <c r="G22" s="204"/>
      <c r="H22" s="207" t="s">
        <v>435</v>
      </c>
      <c r="I22" s="207" t="s">
        <v>436</v>
      </c>
      <c r="J22" s="207" t="s">
        <v>437</v>
      </c>
      <c r="K22" s="209" t="s">
        <v>438</v>
      </c>
      <c r="L22" s="14"/>
      <c r="M22" s="217" t="s">
        <v>527</v>
      </c>
      <c r="N22" s="188"/>
    </row>
    <row r="23" spans="1:14" ht="60" x14ac:dyDescent="0.25">
      <c r="A23" s="97" t="s">
        <v>162</v>
      </c>
      <c r="B23" s="6" t="s">
        <v>288</v>
      </c>
      <c r="C23" s="17" t="s">
        <v>35</v>
      </c>
      <c r="D23" s="114">
        <v>0.4</v>
      </c>
      <c r="E23" s="135"/>
      <c r="F23" s="182" t="str">
        <f t="shared" si="0"/>
        <v/>
      </c>
      <c r="G23" s="204"/>
      <c r="H23" s="202"/>
      <c r="I23" s="198" t="s">
        <v>289</v>
      </c>
      <c r="J23" s="199" t="s">
        <v>321</v>
      </c>
      <c r="K23" s="200" t="s">
        <v>320</v>
      </c>
      <c r="L23" s="14"/>
      <c r="M23" s="217" t="s">
        <v>527</v>
      </c>
      <c r="N23" s="188"/>
    </row>
    <row r="24" spans="1:14" ht="60" x14ac:dyDescent="0.25">
      <c r="A24" s="97" t="s">
        <v>163</v>
      </c>
      <c r="B24" s="6" t="s">
        <v>164</v>
      </c>
      <c r="C24" s="17" t="s">
        <v>35</v>
      </c>
      <c r="D24" s="114">
        <v>0.2</v>
      </c>
      <c r="E24" s="135"/>
      <c r="F24" s="182" t="str">
        <f t="shared" si="0"/>
        <v/>
      </c>
      <c r="G24" s="204"/>
      <c r="H24" s="198" t="s">
        <v>233</v>
      </c>
      <c r="I24" s="198" t="s">
        <v>234</v>
      </c>
      <c r="J24" s="199" t="s">
        <v>236</v>
      </c>
      <c r="K24" s="200" t="s">
        <v>235</v>
      </c>
      <c r="L24" s="14"/>
      <c r="M24" s="217" t="s">
        <v>527</v>
      </c>
      <c r="N24" s="188"/>
    </row>
    <row r="25" spans="1:14" x14ac:dyDescent="0.25">
      <c r="A25" s="98" t="s">
        <v>165</v>
      </c>
      <c r="B25" s="99" t="s">
        <v>254</v>
      </c>
      <c r="C25" s="16"/>
      <c r="D25" s="122">
        <v>0.3</v>
      </c>
      <c r="E25" s="130" t="str">
        <f>IF(SUM(F26:F35)&gt;0,SUM(F26:F35),"")</f>
        <v/>
      </c>
      <c r="F25" s="128" t="str">
        <f>IF(E25&lt;&gt;"",D25*E25,"")</f>
        <v/>
      </c>
      <c r="G25" s="98"/>
      <c r="H25" s="222"/>
      <c r="I25" s="222"/>
      <c r="J25" s="223"/>
      <c r="K25" s="224"/>
      <c r="L25" s="15"/>
      <c r="M25" s="216"/>
      <c r="N25" s="188"/>
    </row>
    <row r="26" spans="1:14" ht="45" x14ac:dyDescent="0.25">
      <c r="A26" s="97" t="s">
        <v>166</v>
      </c>
      <c r="B26" s="4" t="s">
        <v>384</v>
      </c>
      <c r="C26" s="23" t="s">
        <v>24</v>
      </c>
      <c r="D26" s="111"/>
      <c r="E26" s="179"/>
      <c r="F26" s="181" t="str">
        <f t="shared" ref="F26:F31" si="1">IF(AND(C26="A",E26="NEIN"),"!",IF(AND(E26&lt;&gt;"",C26&lt;&gt;"A"),D26*E26,""))</f>
        <v/>
      </c>
      <c r="G26" s="204"/>
      <c r="H26" s="198"/>
      <c r="I26" s="198"/>
      <c r="J26" s="199"/>
      <c r="K26" s="200"/>
      <c r="L26" s="14"/>
      <c r="M26" s="217" t="s">
        <v>527</v>
      </c>
      <c r="N26" s="188"/>
    </row>
    <row r="27" spans="1:14" ht="105" x14ac:dyDescent="0.25">
      <c r="A27" s="97" t="s">
        <v>167</v>
      </c>
      <c r="B27" s="4" t="str">
        <f>"Umfang und Qualität der Unterstützung gemäß "&amp;A26</f>
        <v>Umfang und Qualität der Unterstützung gemäß 2.4.1</v>
      </c>
      <c r="C27" s="23" t="s">
        <v>35</v>
      </c>
      <c r="D27" s="111">
        <v>0.2</v>
      </c>
      <c r="E27" s="131"/>
      <c r="F27" s="181" t="str">
        <f t="shared" si="1"/>
        <v/>
      </c>
      <c r="G27" s="204"/>
      <c r="H27" s="202"/>
      <c r="I27" s="202"/>
      <c r="J27" s="205"/>
      <c r="K27" s="209" t="s">
        <v>430</v>
      </c>
      <c r="L27" s="14"/>
      <c r="M27" s="217" t="s">
        <v>527</v>
      </c>
      <c r="N27" s="188"/>
    </row>
    <row r="28" spans="1:14" x14ac:dyDescent="0.25">
      <c r="A28" s="97" t="s">
        <v>168</v>
      </c>
      <c r="B28" s="4" t="s">
        <v>111</v>
      </c>
      <c r="C28" s="23" t="s">
        <v>24</v>
      </c>
      <c r="D28" s="111"/>
      <c r="E28" s="179"/>
      <c r="F28" s="181" t="str">
        <f t="shared" si="1"/>
        <v/>
      </c>
      <c r="G28" s="97"/>
      <c r="H28" s="198"/>
      <c r="I28" s="198"/>
      <c r="J28" s="199"/>
      <c r="K28" s="209"/>
      <c r="L28" s="14"/>
      <c r="M28" s="225"/>
      <c r="N28" s="188"/>
    </row>
    <row r="29" spans="1:14" ht="105" x14ac:dyDescent="0.25">
      <c r="A29" s="97" t="s">
        <v>169</v>
      </c>
      <c r="B29" s="4" t="str">
        <f>"Umfang und Qualität der Unterstützung gemäß "&amp;A28</f>
        <v>Umfang und Qualität der Unterstützung gemäß 2.4.3</v>
      </c>
      <c r="C29" s="23" t="s">
        <v>35</v>
      </c>
      <c r="D29" s="111">
        <v>0.15</v>
      </c>
      <c r="E29" s="179"/>
      <c r="F29" s="181" t="str">
        <f t="shared" si="1"/>
        <v/>
      </c>
      <c r="G29" s="204"/>
      <c r="H29" s="202"/>
      <c r="I29" s="202"/>
      <c r="J29" s="205"/>
      <c r="K29" s="209" t="s">
        <v>430</v>
      </c>
      <c r="L29" s="14"/>
      <c r="M29" s="225"/>
      <c r="N29" s="188"/>
    </row>
    <row r="30" spans="1:14" x14ac:dyDescent="0.25">
      <c r="A30" s="97" t="s">
        <v>170</v>
      </c>
      <c r="B30" s="4" t="s">
        <v>112</v>
      </c>
      <c r="C30" s="23" t="s">
        <v>24</v>
      </c>
      <c r="D30" s="111"/>
      <c r="E30" s="179"/>
      <c r="F30" s="181" t="str">
        <f t="shared" si="1"/>
        <v/>
      </c>
      <c r="G30" s="97"/>
      <c r="H30" s="198"/>
      <c r="I30" s="198"/>
      <c r="J30" s="199"/>
      <c r="K30" s="209"/>
      <c r="L30" s="14"/>
      <c r="M30" s="225"/>
      <c r="N30" s="188"/>
    </row>
    <row r="31" spans="1:14" ht="105" x14ac:dyDescent="0.25">
      <c r="A31" s="97" t="s">
        <v>171</v>
      </c>
      <c r="B31" s="4" t="str">
        <f>"Umfang und Qualität der Unterstützung gemäß "&amp;A30</f>
        <v>Umfang und Qualität der Unterstützung gemäß 2.4.5</v>
      </c>
      <c r="C31" s="23" t="s">
        <v>35</v>
      </c>
      <c r="D31" s="111">
        <v>0.2</v>
      </c>
      <c r="E31" s="131"/>
      <c r="F31" s="181" t="str">
        <f t="shared" si="1"/>
        <v/>
      </c>
      <c r="G31" s="204"/>
      <c r="H31" s="202"/>
      <c r="I31" s="202"/>
      <c r="J31" s="205"/>
      <c r="K31" s="209" t="s">
        <v>430</v>
      </c>
      <c r="L31" s="14"/>
      <c r="M31" s="225"/>
      <c r="N31" s="188"/>
    </row>
    <row r="32" spans="1:14" ht="30" x14ac:dyDescent="0.25">
      <c r="A32" s="97" t="s">
        <v>172</v>
      </c>
      <c r="B32" s="6" t="s">
        <v>407</v>
      </c>
      <c r="C32" s="17" t="s">
        <v>24</v>
      </c>
      <c r="D32" s="114"/>
      <c r="E32" s="132"/>
      <c r="F32" s="182" t="str">
        <f t="shared" si="0"/>
        <v/>
      </c>
      <c r="G32" s="97"/>
      <c r="H32" s="198"/>
      <c r="I32" s="198"/>
      <c r="J32" s="199"/>
      <c r="K32" s="200"/>
      <c r="L32" s="14"/>
      <c r="M32" s="217" t="s">
        <v>527</v>
      </c>
      <c r="N32" s="188"/>
    </row>
    <row r="33" spans="1:14" ht="105" x14ac:dyDescent="0.25">
      <c r="A33" s="97" t="s">
        <v>173</v>
      </c>
      <c r="B33" s="6" t="s">
        <v>324</v>
      </c>
      <c r="C33" s="17" t="s">
        <v>35</v>
      </c>
      <c r="D33" s="114">
        <v>0.25</v>
      </c>
      <c r="E33" s="135"/>
      <c r="F33" s="182" t="str">
        <f t="shared" si="0"/>
        <v/>
      </c>
      <c r="G33" s="204"/>
      <c r="H33" s="198" t="s">
        <v>322</v>
      </c>
      <c r="I33" s="198" t="s">
        <v>325</v>
      </c>
      <c r="J33" s="199" t="s">
        <v>323</v>
      </c>
      <c r="K33" s="200" t="s">
        <v>326</v>
      </c>
      <c r="L33" s="14"/>
      <c r="M33" s="217" t="s">
        <v>527</v>
      </c>
      <c r="N33" s="188"/>
    </row>
    <row r="34" spans="1:14" ht="97.5" customHeight="1" x14ac:dyDescent="0.25">
      <c r="A34" s="97" t="s">
        <v>174</v>
      </c>
      <c r="B34" s="20" t="s">
        <v>439</v>
      </c>
      <c r="C34" s="17" t="s">
        <v>35</v>
      </c>
      <c r="D34" s="114">
        <v>0.05</v>
      </c>
      <c r="E34" s="135"/>
      <c r="F34" s="182" t="str">
        <f t="shared" si="0"/>
        <v/>
      </c>
      <c r="G34" s="204"/>
      <c r="H34" s="198" t="s">
        <v>237</v>
      </c>
      <c r="I34" s="198" t="s">
        <v>440</v>
      </c>
      <c r="J34" s="205"/>
      <c r="K34" s="200" t="s">
        <v>441</v>
      </c>
      <c r="L34" s="14"/>
      <c r="M34" s="217" t="s">
        <v>527</v>
      </c>
      <c r="N34" s="188"/>
    </row>
    <row r="35" spans="1:14" ht="174.75" customHeight="1" x14ac:dyDescent="0.25">
      <c r="A35" s="97" t="s">
        <v>175</v>
      </c>
      <c r="B35" s="20" t="s">
        <v>442</v>
      </c>
      <c r="C35" s="17" t="s">
        <v>35</v>
      </c>
      <c r="D35" s="114">
        <v>0.15</v>
      </c>
      <c r="E35" s="135"/>
      <c r="F35" s="182" t="str">
        <f t="shared" si="0"/>
        <v/>
      </c>
      <c r="G35" s="204"/>
      <c r="H35" s="198" t="s">
        <v>276</v>
      </c>
      <c r="I35" s="202"/>
      <c r="J35" s="205"/>
      <c r="K35" s="200" t="s">
        <v>443</v>
      </c>
      <c r="L35" s="14"/>
      <c r="M35" s="225"/>
      <c r="N35" s="188"/>
    </row>
    <row r="36" spans="1:14" x14ac:dyDescent="0.25">
      <c r="A36" s="188"/>
      <c r="B36" s="188"/>
      <c r="C36" s="188"/>
      <c r="D36" s="226"/>
      <c r="E36" s="188"/>
      <c r="F36" s="188"/>
      <c r="L36" s="188"/>
      <c r="M36" s="188"/>
      <c r="N36" s="188"/>
    </row>
    <row r="37" spans="1:14" x14ac:dyDescent="0.25">
      <c r="A37" s="188"/>
      <c r="B37" s="188"/>
      <c r="C37" s="188"/>
      <c r="D37" s="226"/>
      <c r="E37" s="188"/>
      <c r="F37" s="188"/>
      <c r="L37" s="188"/>
      <c r="M37" s="188"/>
      <c r="N37" s="188"/>
    </row>
    <row r="38" spans="1:14" x14ac:dyDescent="0.25">
      <c r="A38" s="188"/>
      <c r="B38" s="188"/>
      <c r="C38" s="188"/>
      <c r="D38" s="226"/>
      <c r="E38" s="188"/>
      <c r="F38" s="188"/>
      <c r="L38" s="188"/>
      <c r="M38" s="188"/>
      <c r="N38" s="188"/>
    </row>
    <row r="39" spans="1:14" x14ac:dyDescent="0.25">
      <c r="A39" s="188"/>
      <c r="B39" s="188"/>
      <c r="C39" s="188"/>
      <c r="D39" s="226"/>
      <c r="E39" s="188"/>
      <c r="F39" s="188"/>
      <c r="L39" s="188"/>
      <c r="M39" s="188"/>
      <c r="N39" s="188"/>
    </row>
    <row r="40" spans="1:14" x14ac:dyDescent="0.25">
      <c r="A40" s="188"/>
      <c r="B40" s="188"/>
      <c r="C40" s="188"/>
      <c r="D40" s="226"/>
      <c r="E40" s="188"/>
      <c r="F40" s="188"/>
      <c r="L40" s="188"/>
      <c r="M40" s="188"/>
      <c r="N40" s="188"/>
    </row>
    <row r="41" spans="1:14" x14ac:dyDescent="0.25">
      <c r="A41" s="188"/>
      <c r="B41" s="188"/>
      <c r="C41" s="188"/>
      <c r="D41" s="226"/>
      <c r="E41" s="188"/>
      <c r="F41" s="188"/>
      <c r="L41" s="188"/>
      <c r="M41" s="188"/>
      <c r="N41" s="188"/>
    </row>
    <row r="42" spans="1:14" x14ac:dyDescent="0.25">
      <c r="A42" s="188"/>
      <c r="B42" s="188"/>
      <c r="C42" s="188"/>
      <c r="D42" s="226"/>
      <c r="E42" s="188"/>
      <c r="F42" s="188"/>
      <c r="L42" s="188"/>
      <c r="M42" s="188"/>
      <c r="N42" s="188"/>
    </row>
    <row r="43" spans="1:14" x14ac:dyDescent="0.25">
      <c r="A43" s="188"/>
      <c r="B43" s="188"/>
      <c r="C43" s="188"/>
      <c r="D43" s="226"/>
      <c r="E43" s="188"/>
      <c r="F43" s="188"/>
      <c r="L43" s="188"/>
      <c r="M43" s="188"/>
      <c r="N43" s="188"/>
    </row>
    <row r="44" spans="1:14" x14ac:dyDescent="0.25">
      <c r="A44" s="188"/>
      <c r="B44" s="188"/>
      <c r="C44" s="188"/>
      <c r="D44" s="226"/>
      <c r="E44" s="188"/>
      <c r="F44" s="188"/>
      <c r="L44" s="188"/>
      <c r="M44" s="188"/>
      <c r="N44" s="188"/>
    </row>
    <row r="45" spans="1:14" x14ac:dyDescent="0.25">
      <c r="A45" s="188"/>
      <c r="B45" s="188"/>
      <c r="C45" s="188"/>
      <c r="D45" s="226"/>
      <c r="E45" s="188"/>
      <c r="F45" s="188"/>
      <c r="L45" s="188"/>
      <c r="M45" s="188"/>
      <c r="N45" s="188"/>
    </row>
    <row r="46" spans="1:14" x14ac:dyDescent="0.25">
      <c r="A46" s="188"/>
      <c r="B46" s="188"/>
      <c r="C46" s="188"/>
      <c r="D46" s="226"/>
      <c r="E46" s="188"/>
      <c r="F46" s="188"/>
      <c r="L46" s="188"/>
      <c r="M46" s="188"/>
      <c r="N46" s="188"/>
    </row>
    <row r="47" spans="1:14" x14ac:dyDescent="0.25">
      <c r="A47" s="188"/>
      <c r="B47" s="188"/>
      <c r="C47" s="188"/>
      <c r="D47" s="226"/>
      <c r="E47" s="188"/>
      <c r="F47" s="188"/>
      <c r="L47" s="188"/>
      <c r="M47" s="188"/>
      <c r="N47" s="188"/>
    </row>
    <row r="48" spans="1:14" x14ac:dyDescent="0.25">
      <c r="A48" s="188"/>
      <c r="B48" s="188"/>
      <c r="C48" s="188"/>
      <c r="D48" s="226"/>
      <c r="E48" s="188"/>
      <c r="F48" s="188"/>
      <c r="L48" s="188"/>
      <c r="M48" s="188"/>
      <c r="N48" s="188"/>
    </row>
    <row r="49" spans="1:14" x14ac:dyDescent="0.25">
      <c r="A49" s="188"/>
      <c r="B49" s="188"/>
      <c r="C49" s="188"/>
      <c r="D49" s="226"/>
      <c r="E49" s="188"/>
      <c r="F49" s="188"/>
      <c r="L49" s="188"/>
      <c r="M49" s="188"/>
      <c r="N49" s="188"/>
    </row>
    <row r="50" spans="1:14" x14ac:dyDescent="0.25">
      <c r="A50" s="188"/>
      <c r="B50" s="188"/>
      <c r="C50" s="188"/>
      <c r="D50" s="226"/>
      <c r="E50" s="188"/>
      <c r="F50" s="188"/>
      <c r="L50" s="188"/>
      <c r="M50" s="188"/>
      <c r="N50" s="188"/>
    </row>
    <row r="51" spans="1:14" x14ac:dyDescent="0.25">
      <c r="A51" s="188"/>
      <c r="B51" s="188"/>
      <c r="C51" s="188"/>
      <c r="D51" s="226"/>
      <c r="E51" s="188"/>
      <c r="F51" s="188"/>
      <c r="L51" s="188"/>
      <c r="M51" s="188"/>
      <c r="N51" s="188"/>
    </row>
    <row r="52" spans="1:14" x14ac:dyDescent="0.25">
      <c r="A52" s="188"/>
      <c r="B52" s="188"/>
      <c r="C52" s="188"/>
      <c r="D52" s="226"/>
      <c r="E52" s="188"/>
      <c r="F52" s="188"/>
      <c r="L52" s="188"/>
      <c r="M52" s="188"/>
      <c r="N52" s="188"/>
    </row>
    <row r="53" spans="1:14" x14ac:dyDescent="0.25">
      <c r="A53" s="188"/>
      <c r="B53" s="188"/>
      <c r="C53" s="188"/>
      <c r="D53" s="226"/>
      <c r="E53" s="188"/>
      <c r="F53" s="188"/>
      <c r="L53" s="188"/>
      <c r="M53" s="188"/>
      <c r="N53" s="188"/>
    </row>
    <row r="54" spans="1:14" x14ac:dyDescent="0.25">
      <c r="A54" s="188"/>
      <c r="B54" s="188"/>
      <c r="C54" s="188"/>
      <c r="D54" s="226"/>
      <c r="E54" s="188"/>
      <c r="F54" s="188"/>
      <c r="L54" s="188"/>
      <c r="M54" s="188"/>
      <c r="N54" s="188"/>
    </row>
    <row r="55" spans="1:14" x14ac:dyDescent="0.25">
      <c r="A55" s="188"/>
      <c r="B55" s="188"/>
      <c r="C55" s="188"/>
      <c r="D55" s="226"/>
      <c r="E55" s="188"/>
      <c r="F55" s="188"/>
      <c r="L55" s="188"/>
      <c r="M55" s="188"/>
      <c r="N55" s="188"/>
    </row>
    <row r="56" spans="1:14" x14ac:dyDescent="0.25">
      <c r="A56" s="188"/>
      <c r="B56" s="188"/>
      <c r="C56" s="188"/>
      <c r="D56" s="226"/>
      <c r="E56" s="188"/>
      <c r="F56" s="188"/>
      <c r="L56" s="188"/>
      <c r="M56" s="188"/>
      <c r="N56" s="188"/>
    </row>
  </sheetData>
  <sheetProtection algorithmName="SHA-512" hashValue="RcNa1ZMbFYnilSM3XSeDIgDf10SB3SPKdl7aMB2Tr7iSEgb3LxmLnWQtFvp+SisNArXwsiWscC6qVRg6VL8pMA==" saltValue="VrZvWFsjaCZQDPHzAxT2Iw==" spinCount="100000" sheet="1" objects="1" scenarios="1" formatCells="0" formatColumns="0" formatRows="0"/>
  <customSheetViews>
    <customSheetView guid="{0903C145-1489-4CFE-A742-DBE3EBABF185}" scale="55" topLeftCell="A24">
      <selection activeCell="E27" sqref="E27"/>
      <pageMargins left="0.7" right="0.7" top="0.78740157499999996" bottom="0.78740157499999996" header="0.3" footer="0.3"/>
      <pageSetup paperSize="9" orientation="portrait" r:id="rId1"/>
    </customSheetView>
    <customSheetView guid="{8A174809-E5E9-4F9D-9D63-59C2FC8D559D}" scale="55" topLeftCell="A27">
      <selection activeCell="B40" sqref="B40"/>
      <pageMargins left="0.7" right="0.7" top="0.78740157499999996" bottom="0.78740157499999996" header="0.3" footer="0.3"/>
      <pageSetup paperSize="9" orientation="portrait" r:id="rId2"/>
    </customSheetView>
    <customSheetView guid="{D081892C-0F3A-418D-9E33-A6263162F0B3}" scale="55" topLeftCell="A27">
      <selection activeCell="B40" sqref="B40"/>
      <pageMargins left="0.7" right="0.7" top="0.78740157499999996" bottom="0.78740157499999996" header="0.3" footer="0.3"/>
      <pageSetup paperSize="9" orientation="portrait" r:id="rId3"/>
    </customSheetView>
    <customSheetView guid="{A6271D23-1095-4550-99A9-94252C27BD00}" scale="110" topLeftCell="F1">
      <selection activeCell="N11" sqref="N11"/>
      <pageMargins left="0.7" right="0.7" top="0.78740157499999996" bottom="0.78740157499999996" header="0.3" footer="0.3"/>
      <pageSetup paperSize="9" orientation="portrait" r:id="rId4"/>
    </customSheetView>
    <customSheetView guid="{7D93F037-56BE-9D41-AFEB-851DD602AEF2}" scale="110">
      <selection activeCell="F19" sqref="F19"/>
      <pageMargins left="0.7" right="0.7" top="0.78740157499999996" bottom="0.78740157499999996" header="0.3" footer="0.3"/>
      <pageSetup paperSize="9" orientation="portrait" r:id="rId5"/>
    </customSheetView>
  </customSheetViews>
  <mergeCells count="1">
    <mergeCell ref="G5:K5"/>
  </mergeCells>
  <conditionalFormatting sqref="H7 I7:K8 G7:G8 G20:K23 H24:K24">
    <cfRule type="expression" dxfId="189" priority="82" stopIfTrue="1">
      <formula>AND($C7="A")</formula>
    </cfRule>
  </conditionalFormatting>
  <conditionalFormatting sqref="D7:D9 D20:D24">
    <cfRule type="expression" dxfId="188" priority="83" stopIfTrue="1">
      <formula>AND(OR($C7="A",$C7="I"))</formula>
    </cfRule>
  </conditionalFormatting>
  <conditionalFormatting sqref="F9 F20:F24">
    <cfRule type="cellIs" dxfId="187" priority="84" stopIfTrue="1" operator="equal">
      <formula>"!"</formula>
    </cfRule>
  </conditionalFormatting>
  <conditionalFormatting sqref="G1:K5">
    <cfRule type="expression" dxfId="186" priority="79" stopIfTrue="1">
      <formula>AND($C1="A")</formula>
    </cfRule>
  </conditionalFormatting>
  <conditionalFormatting sqref="F1:F6">
    <cfRule type="cellIs" dxfId="185" priority="80" stopIfTrue="1" operator="equal">
      <formula>"!"</formula>
    </cfRule>
  </conditionalFormatting>
  <conditionalFormatting sqref="D1:D6">
    <cfRule type="expression" dxfId="184" priority="81" stopIfTrue="1">
      <formula>AND(OR($C1="A",$C1="I"))</formula>
    </cfRule>
  </conditionalFormatting>
  <conditionalFormatting sqref="D10">
    <cfRule type="expression" dxfId="183" priority="77" stopIfTrue="1">
      <formula>AND(OR($C10="A",$C10="I"))</formula>
    </cfRule>
  </conditionalFormatting>
  <conditionalFormatting sqref="F10">
    <cfRule type="cellIs" dxfId="182" priority="78" stopIfTrue="1" operator="equal">
      <formula>"!"</formula>
    </cfRule>
  </conditionalFormatting>
  <conditionalFormatting sqref="H13:K13">
    <cfRule type="expression" dxfId="181" priority="73" stopIfTrue="1">
      <formula>AND($C13="A")</formula>
    </cfRule>
  </conditionalFormatting>
  <conditionalFormatting sqref="D11:D13">
    <cfRule type="expression" dxfId="180" priority="74" stopIfTrue="1">
      <formula>AND(OR($C11="A",$C11="I"))</formula>
    </cfRule>
  </conditionalFormatting>
  <conditionalFormatting sqref="F11:F14">
    <cfRule type="cellIs" dxfId="179" priority="75" stopIfTrue="1" operator="equal">
      <formula>"!"</formula>
    </cfRule>
  </conditionalFormatting>
  <conditionalFormatting sqref="G15 I15:K15">
    <cfRule type="expression" dxfId="178" priority="70" stopIfTrue="1">
      <formula>AND($C15="A")</formula>
    </cfRule>
  </conditionalFormatting>
  <conditionalFormatting sqref="D15">
    <cfRule type="expression" dxfId="177" priority="71" stopIfTrue="1">
      <formula>AND(OR($C15="A",$C15="I"))</formula>
    </cfRule>
  </conditionalFormatting>
  <conditionalFormatting sqref="G16:K17">
    <cfRule type="expression" dxfId="176" priority="67" stopIfTrue="1">
      <formula>AND($C16="A")</formula>
    </cfRule>
  </conditionalFormatting>
  <conditionalFormatting sqref="D16:D17">
    <cfRule type="expression" dxfId="175" priority="68" stopIfTrue="1">
      <formula>AND(OR($C16="A",$C16="I"))</formula>
    </cfRule>
  </conditionalFormatting>
  <conditionalFormatting sqref="F16:F17">
    <cfRule type="cellIs" dxfId="174" priority="69" stopIfTrue="1" operator="equal">
      <formula>"!"</formula>
    </cfRule>
  </conditionalFormatting>
  <conditionalFormatting sqref="G18:K18">
    <cfRule type="expression" dxfId="173" priority="64" stopIfTrue="1">
      <formula>AND($C18="A")</formula>
    </cfRule>
  </conditionalFormatting>
  <conditionalFormatting sqref="D18">
    <cfRule type="expression" dxfId="172" priority="65" stopIfTrue="1">
      <formula>AND(OR($C18="A",$C18="I"))</formula>
    </cfRule>
  </conditionalFormatting>
  <conditionalFormatting sqref="F18">
    <cfRule type="cellIs" dxfId="171" priority="66" stopIfTrue="1" operator="equal">
      <formula>"!"</formula>
    </cfRule>
  </conditionalFormatting>
  <conditionalFormatting sqref="I19:K19">
    <cfRule type="expression" dxfId="170" priority="58" stopIfTrue="1">
      <formula>AND($C19="A")</formula>
    </cfRule>
  </conditionalFormatting>
  <conditionalFormatting sqref="D19">
    <cfRule type="expression" dxfId="169" priority="59" stopIfTrue="1">
      <formula>AND(OR($C19="A",$C19="I"))</formula>
    </cfRule>
  </conditionalFormatting>
  <conditionalFormatting sqref="G25 I25:K25">
    <cfRule type="expression" dxfId="168" priority="52" stopIfTrue="1">
      <formula>AND($C25="A")</formula>
    </cfRule>
  </conditionalFormatting>
  <conditionalFormatting sqref="D25">
    <cfRule type="expression" dxfId="167" priority="53" stopIfTrue="1">
      <formula>AND(OR($C25="A",$C25="I"))</formula>
    </cfRule>
  </conditionalFormatting>
  <conditionalFormatting sqref="F26:F35">
    <cfRule type="cellIs" dxfId="166" priority="51" stopIfTrue="1" operator="equal">
      <formula>"!"</formula>
    </cfRule>
  </conditionalFormatting>
  <conditionalFormatting sqref="G26:K26 G28:K28 G30:K30 G32:K32">
    <cfRule type="expression" dxfId="165" priority="49" stopIfTrue="1">
      <formula>AND($C26="A")</formula>
    </cfRule>
  </conditionalFormatting>
  <conditionalFormatting sqref="D26:D35">
    <cfRule type="expression" dxfId="164" priority="50" stopIfTrue="1">
      <formula>AND(OR($C26="A",$C26="I"))</formula>
    </cfRule>
  </conditionalFormatting>
  <conditionalFormatting sqref="F25">
    <cfRule type="cellIs" dxfId="163" priority="29" stopIfTrue="1" operator="equal">
      <formula>"!"</formula>
    </cfRule>
  </conditionalFormatting>
  <conditionalFormatting sqref="F8">
    <cfRule type="cellIs" dxfId="162" priority="32" stopIfTrue="1" operator="equal">
      <formula>"!"</formula>
    </cfRule>
  </conditionalFormatting>
  <conditionalFormatting sqref="F15">
    <cfRule type="cellIs" dxfId="161" priority="31" stopIfTrue="1" operator="equal">
      <formula>"!"</formula>
    </cfRule>
  </conditionalFormatting>
  <conditionalFormatting sqref="F19">
    <cfRule type="cellIs" dxfId="160" priority="30" stopIfTrue="1" operator="equal">
      <formula>"!"</formula>
    </cfRule>
  </conditionalFormatting>
  <conditionalFormatting sqref="F7">
    <cfRule type="cellIs" dxfId="159" priority="27" stopIfTrue="1" operator="equal">
      <formula>"!"</formula>
    </cfRule>
  </conditionalFormatting>
  <conditionalFormatting sqref="G27:I27">
    <cfRule type="expression" dxfId="158" priority="26" stopIfTrue="1">
      <formula>AND($C27="A")</formula>
    </cfRule>
  </conditionalFormatting>
  <conditionalFormatting sqref="G29:I29">
    <cfRule type="expression" dxfId="157" priority="25" stopIfTrue="1">
      <formula>AND($C29="A")</formula>
    </cfRule>
  </conditionalFormatting>
  <conditionalFormatting sqref="G31:I31">
    <cfRule type="expression" dxfId="156" priority="24" stopIfTrue="1">
      <formula>AND($C31="A")</formula>
    </cfRule>
  </conditionalFormatting>
  <conditionalFormatting sqref="G6:K6">
    <cfRule type="expression" dxfId="155" priority="22" stopIfTrue="1">
      <formula>AND($C6="A")</formula>
    </cfRule>
  </conditionalFormatting>
  <conditionalFormatting sqref="D14">
    <cfRule type="expression" dxfId="154" priority="21" stopIfTrue="1">
      <formula>AND(OR($C14="A",$C14="I"))</formula>
    </cfRule>
  </conditionalFormatting>
  <conditionalFormatting sqref="G14:K14">
    <cfRule type="expression" dxfId="153" priority="19" stopIfTrue="1">
      <formula>AND($C14="A")</formula>
    </cfRule>
  </conditionalFormatting>
  <conditionalFormatting sqref="J27:K27">
    <cfRule type="expression" dxfId="152" priority="17" stopIfTrue="1">
      <formula>AND($C27="A")</formula>
    </cfRule>
  </conditionalFormatting>
  <conditionalFormatting sqref="J29:K29">
    <cfRule type="expression" dxfId="151" priority="16" stopIfTrue="1">
      <formula>AND($C29="A")</formula>
    </cfRule>
  </conditionalFormatting>
  <conditionalFormatting sqref="J31:K31">
    <cfRule type="expression" dxfId="150" priority="15" stopIfTrue="1">
      <formula>AND($C31="A")</formula>
    </cfRule>
  </conditionalFormatting>
  <conditionalFormatting sqref="G9:K12">
    <cfRule type="expression" dxfId="149" priority="3" stopIfTrue="1">
      <formula>AND($C9="A")</formula>
    </cfRule>
  </conditionalFormatting>
  <conditionalFormatting sqref="G34:I35 H33:I33">
    <cfRule type="expression" dxfId="148" priority="2" stopIfTrue="1">
      <formula>AND($C33="A")</formula>
    </cfRule>
  </conditionalFormatting>
  <conditionalFormatting sqref="J33:K35">
    <cfRule type="expression" dxfId="147" priority="1" stopIfTrue="1">
      <formula>AND($C33="A")</formula>
    </cfRule>
  </conditionalFormatting>
  <dataValidations count="1">
    <dataValidation type="list" allowBlank="1" showInputMessage="1" showErrorMessage="1" sqref="E1:E6">
      <formula1>"0,3,7,10,JA,NEIN"</formula1>
    </dataValidation>
  </dataValidations>
  <pageMargins left="0.7" right="0.7" top="0.78740157499999996" bottom="0.78740157499999996" header="0.3" footer="0.3"/>
  <pageSetup paperSize="9" orientation="portrait" r:id="rId6"/>
  <extLst>
    <ext xmlns:x14="http://schemas.microsoft.com/office/spreadsheetml/2009/9/main" uri="{CCE6A557-97BC-4b89-ADB6-D9C93CAAB3DF}">
      <x14:dataValidations xmlns:xm="http://schemas.microsoft.com/office/excel/2006/main" count="2">
        <x14:dataValidation type="list" allowBlank="1" showInputMessage="1" showErrorMessage="1">
          <x14:formula1>
            <xm:f>Wertung!$A$3:$A$7</xm:f>
          </x14:formula1>
          <xm:sqref>E9:E14 E16:E18 E22:E24 E27 E29 E31 E33:E35</xm:sqref>
        </x14:dataValidation>
        <x14:dataValidation type="list" allowBlank="1" showInputMessage="1" showErrorMessage="1">
          <x14:formula1>
            <xm:f>Wertung!$A$1:$A$2</xm:f>
          </x14:formula1>
          <xm:sqref>E32 E30 E28 E26 E20:E21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70" zoomScaleNormal="70" zoomScalePageLayoutView="70" workbookViewId="0">
      <selection activeCell="F10" sqref="F10"/>
    </sheetView>
  </sheetViews>
  <sheetFormatPr defaultColWidth="11.42578125" defaultRowHeight="15" x14ac:dyDescent="0.25"/>
  <cols>
    <col min="1" max="1" width="10.85546875" style="1" bestFit="1" customWidth="1"/>
    <col min="2" max="2" width="47.140625" style="240" bestFit="1" customWidth="1"/>
    <col min="3" max="3" width="11.42578125" style="241" customWidth="1"/>
    <col min="4" max="6" width="11.42578125" style="1" customWidth="1"/>
    <col min="7" max="11" width="19" style="242" customWidth="1"/>
    <col min="12" max="13" width="52.85546875" style="1" customWidth="1"/>
    <col min="14" max="16384" width="11.42578125" style="1"/>
  </cols>
  <sheetData>
    <row r="1" spans="1:13" ht="15.75" x14ac:dyDescent="0.25">
      <c r="A1" s="80" t="s">
        <v>9</v>
      </c>
      <c r="B1" s="59" t="str">
        <f>Übersicht!A10</f>
        <v>KH 3 - Oberfläche</v>
      </c>
      <c r="C1" s="86"/>
      <c r="D1" s="60" t="s">
        <v>10</v>
      </c>
      <c r="E1" s="61"/>
      <c r="F1" s="62"/>
      <c r="G1" s="146"/>
      <c r="H1" s="147"/>
      <c r="I1" s="146"/>
      <c r="J1" s="146"/>
      <c r="K1" s="146"/>
      <c r="L1" s="65"/>
      <c r="M1" s="65"/>
    </row>
    <row r="2" spans="1:13" ht="15.75" x14ac:dyDescent="0.25">
      <c r="A2" s="81" t="s">
        <v>0</v>
      </c>
      <c r="B2" s="3" t="str">
        <f>CONCATENATE('Allg Angaben'!B4,'Allg Angaben'!B5)</f>
        <v/>
      </c>
      <c r="C2" s="87"/>
      <c r="D2" s="66" t="s">
        <v>587</v>
      </c>
      <c r="E2" s="67"/>
      <c r="F2" s="68"/>
      <c r="G2" s="148"/>
      <c r="H2" s="148"/>
      <c r="I2" s="149"/>
      <c r="J2" s="150"/>
      <c r="K2" s="148"/>
      <c r="L2" s="71"/>
      <c r="M2" s="71"/>
    </row>
    <row r="3" spans="1:13" ht="15.75" x14ac:dyDescent="0.25">
      <c r="A3" s="81" t="s">
        <v>11</v>
      </c>
      <c r="B3" s="3" t="str">
        <f>CONCATENATE('Allg Angaben'!B8)</f>
        <v/>
      </c>
      <c r="C3" s="87"/>
      <c r="D3" s="66" t="s">
        <v>12</v>
      </c>
      <c r="E3" s="67"/>
      <c r="F3" s="68"/>
      <c r="G3" s="148"/>
      <c r="H3" s="148"/>
      <c r="I3" s="149" t="str">
        <f>F7</f>
        <v/>
      </c>
      <c r="J3" s="150"/>
      <c r="K3" s="148"/>
      <c r="L3" s="71"/>
      <c r="M3" s="71"/>
    </row>
    <row r="4" spans="1:13" ht="16.5" thickBot="1" x14ac:dyDescent="0.3">
      <c r="A4" s="81" t="s">
        <v>8</v>
      </c>
      <c r="B4" s="3" t="str">
        <f>CONCATENATE('Allg Angaben'!B9)</f>
        <v/>
      </c>
      <c r="C4" s="87"/>
      <c r="D4" s="66" t="s">
        <v>1</v>
      </c>
      <c r="E4" s="67"/>
      <c r="F4" s="68"/>
      <c r="G4" s="148"/>
      <c r="H4" s="148"/>
      <c r="I4" s="148"/>
      <c r="J4" s="148"/>
      <c r="K4" s="148"/>
      <c r="L4" s="71"/>
      <c r="M4" s="71"/>
    </row>
    <row r="5" spans="1:13" ht="15.75" customHeight="1" thickBot="1" x14ac:dyDescent="0.3">
      <c r="A5" s="82"/>
      <c r="B5" s="36"/>
      <c r="C5" s="83"/>
      <c r="D5" s="72"/>
      <c r="E5" s="54"/>
      <c r="F5" s="68"/>
      <c r="G5" s="305" t="s">
        <v>13</v>
      </c>
      <c r="H5" s="306"/>
      <c r="I5" s="306"/>
      <c r="J5" s="306"/>
      <c r="K5" s="307"/>
      <c r="L5" s="71"/>
      <c r="M5" s="71"/>
    </row>
    <row r="6" spans="1:13" ht="16.5" thickBot="1" x14ac:dyDescent="0.3">
      <c r="A6" s="84" t="s">
        <v>14</v>
      </c>
      <c r="B6" s="73" t="s">
        <v>15</v>
      </c>
      <c r="C6" s="85" t="s">
        <v>16</v>
      </c>
      <c r="D6" s="74" t="s">
        <v>17</v>
      </c>
      <c r="E6" s="74" t="s">
        <v>18</v>
      </c>
      <c r="F6" s="75" t="s">
        <v>4</v>
      </c>
      <c r="G6" s="151" t="s">
        <v>246</v>
      </c>
      <c r="H6" s="152" t="s">
        <v>345</v>
      </c>
      <c r="I6" s="152" t="s">
        <v>346</v>
      </c>
      <c r="J6" s="153" t="s">
        <v>347</v>
      </c>
      <c r="K6" s="154" t="s">
        <v>348</v>
      </c>
      <c r="L6" s="79" t="s">
        <v>564</v>
      </c>
      <c r="M6" s="79" t="s">
        <v>526</v>
      </c>
    </row>
    <row r="7" spans="1:13" x14ac:dyDescent="0.25">
      <c r="A7" s="100" t="s">
        <v>22</v>
      </c>
      <c r="B7" s="101" t="str">
        <f>Übersicht!A10</f>
        <v>KH 3 - Oberfläche</v>
      </c>
      <c r="C7" s="25"/>
      <c r="D7" s="119">
        <f>Übersicht!F10</f>
        <v>0.2</v>
      </c>
      <c r="E7" s="133" t="str">
        <f>IF(SUM(F8:F21)&gt;0,SUM(F8:F21),"")</f>
        <v/>
      </c>
      <c r="F7" s="134" t="str">
        <f>IF(E7&lt;&gt;"",D7*E7,"")</f>
        <v/>
      </c>
      <c r="G7" s="228"/>
      <c r="H7" s="229"/>
      <c r="I7" s="229"/>
      <c r="J7" s="230"/>
      <c r="K7" s="231"/>
      <c r="L7" s="232"/>
      <c r="M7" s="232"/>
    </row>
    <row r="8" spans="1:13" ht="30" x14ac:dyDescent="0.25">
      <c r="A8" s="97" t="s">
        <v>20</v>
      </c>
      <c r="B8" s="6" t="s">
        <v>444</v>
      </c>
      <c r="C8" s="17" t="s">
        <v>24</v>
      </c>
      <c r="D8" s="114"/>
      <c r="E8" s="179"/>
      <c r="F8" s="182" t="str">
        <f t="shared" ref="F8:F21" si="0">IF(AND(C8="A",E8="NEIN"),"!",IF(AND(E8&lt;&gt;"",C8&lt;&gt;"A"),D8*E8,""))</f>
        <v/>
      </c>
      <c r="G8" s="97"/>
      <c r="H8" s="198"/>
      <c r="I8" s="198"/>
      <c r="J8" s="199"/>
      <c r="K8" s="200"/>
      <c r="L8" s="13"/>
      <c r="M8" s="186" t="s">
        <v>527</v>
      </c>
    </row>
    <row r="9" spans="1:13" ht="60" x14ac:dyDescent="0.25">
      <c r="A9" s="97" t="s">
        <v>25</v>
      </c>
      <c r="B9" s="104" t="str">
        <f>"Umfang und Qualität der Unterstützung gemäß "&amp;A8</f>
        <v>Umfang und Qualität der Unterstützung gemäß 3.1</v>
      </c>
      <c r="C9" s="17" t="s">
        <v>35</v>
      </c>
      <c r="D9" s="114">
        <v>0.2</v>
      </c>
      <c r="E9" s="131"/>
      <c r="F9" s="182" t="str">
        <f t="shared" si="0"/>
        <v/>
      </c>
      <c r="G9" s="97" t="s">
        <v>445</v>
      </c>
      <c r="H9" s="202"/>
      <c r="I9" s="202"/>
      <c r="J9" s="205"/>
      <c r="K9" s="200" t="s">
        <v>446</v>
      </c>
      <c r="L9" s="13"/>
      <c r="M9" s="186" t="s">
        <v>527</v>
      </c>
    </row>
    <row r="10" spans="1:13" ht="270" x14ac:dyDescent="0.25">
      <c r="A10" s="97" t="s">
        <v>26</v>
      </c>
      <c r="B10" s="6" t="s">
        <v>408</v>
      </c>
      <c r="C10" s="17" t="s">
        <v>35</v>
      </c>
      <c r="D10" s="114">
        <v>0.05</v>
      </c>
      <c r="E10" s="131"/>
      <c r="F10" s="182" t="str">
        <f t="shared" si="0"/>
        <v/>
      </c>
      <c r="G10" s="204"/>
      <c r="H10" s="198" t="s">
        <v>327</v>
      </c>
      <c r="I10" s="198" t="s">
        <v>329</v>
      </c>
      <c r="J10" s="199" t="s">
        <v>328</v>
      </c>
      <c r="K10" s="200" t="s">
        <v>330</v>
      </c>
      <c r="L10" s="13"/>
      <c r="M10" s="186" t="s">
        <v>527</v>
      </c>
    </row>
    <row r="11" spans="1:13" ht="60" x14ac:dyDescent="0.25">
      <c r="A11" s="97" t="s">
        <v>27</v>
      </c>
      <c r="B11" s="6" t="s">
        <v>608</v>
      </c>
      <c r="C11" s="17" t="s">
        <v>24</v>
      </c>
      <c r="D11" s="114"/>
      <c r="E11" s="179"/>
      <c r="F11" s="182"/>
      <c r="G11" s="97"/>
      <c r="H11" s="198"/>
      <c r="I11" s="198"/>
      <c r="J11" s="199"/>
      <c r="K11" s="200"/>
      <c r="L11" s="13"/>
      <c r="M11" s="233"/>
    </row>
    <row r="12" spans="1:13" ht="75" x14ac:dyDescent="0.25">
      <c r="A12" s="97" t="s">
        <v>28</v>
      </c>
      <c r="B12" s="20" t="s">
        <v>609</v>
      </c>
      <c r="C12" s="17" t="s">
        <v>35</v>
      </c>
      <c r="D12" s="114">
        <v>0.05</v>
      </c>
      <c r="E12" s="131"/>
      <c r="F12" s="182" t="str">
        <f t="shared" si="0"/>
        <v/>
      </c>
      <c r="G12" s="204"/>
      <c r="H12" s="198" t="s">
        <v>610</v>
      </c>
      <c r="I12" s="198" t="s">
        <v>611</v>
      </c>
      <c r="J12" s="199" t="s">
        <v>612</v>
      </c>
      <c r="K12" s="200" t="s">
        <v>613</v>
      </c>
      <c r="L12" s="13"/>
      <c r="M12" s="186" t="s">
        <v>614</v>
      </c>
    </row>
    <row r="13" spans="1:13" ht="230.25" customHeight="1" x14ac:dyDescent="0.25">
      <c r="A13" s="97" t="s">
        <v>29</v>
      </c>
      <c r="B13" s="6" t="s">
        <v>331</v>
      </c>
      <c r="C13" s="17" t="s">
        <v>35</v>
      </c>
      <c r="D13" s="114">
        <v>0.05</v>
      </c>
      <c r="E13" s="131"/>
      <c r="F13" s="182" t="str">
        <f t="shared" si="0"/>
        <v/>
      </c>
      <c r="G13" s="204"/>
      <c r="H13" s="198" t="s">
        <v>409</v>
      </c>
      <c r="I13" s="198" t="s">
        <v>332</v>
      </c>
      <c r="J13" s="199" t="s">
        <v>333</v>
      </c>
      <c r="K13" s="200" t="s">
        <v>334</v>
      </c>
      <c r="L13" s="13"/>
      <c r="M13" s="186" t="s">
        <v>527</v>
      </c>
    </row>
    <row r="14" spans="1:13" ht="408.75" customHeight="1" x14ac:dyDescent="0.25">
      <c r="A14" s="97" t="s">
        <v>30</v>
      </c>
      <c r="B14" s="6" t="s">
        <v>410</v>
      </c>
      <c r="C14" s="17" t="s">
        <v>35</v>
      </c>
      <c r="D14" s="114">
        <v>0.2</v>
      </c>
      <c r="E14" s="131"/>
      <c r="F14" s="182" t="str">
        <f t="shared" si="0"/>
        <v/>
      </c>
      <c r="G14" s="204"/>
      <c r="H14" s="198" t="s">
        <v>207</v>
      </c>
      <c r="I14" s="198" t="s">
        <v>208</v>
      </c>
      <c r="J14" s="199" t="s">
        <v>209</v>
      </c>
      <c r="K14" s="200" t="s">
        <v>290</v>
      </c>
      <c r="L14" s="13"/>
      <c r="M14" s="186" t="s">
        <v>527</v>
      </c>
    </row>
    <row r="15" spans="1:13" ht="307.5" customHeight="1" x14ac:dyDescent="0.25">
      <c r="A15" s="97" t="s">
        <v>31</v>
      </c>
      <c r="B15" s="6" t="s">
        <v>122</v>
      </c>
      <c r="C15" s="17" t="s">
        <v>35</v>
      </c>
      <c r="D15" s="114">
        <v>0.05</v>
      </c>
      <c r="E15" s="131"/>
      <c r="F15" s="182" t="str">
        <f t="shared" si="0"/>
        <v/>
      </c>
      <c r="G15" s="97" t="s">
        <v>335</v>
      </c>
      <c r="H15" s="198" t="s">
        <v>447</v>
      </c>
      <c r="I15" s="198" t="s">
        <v>448</v>
      </c>
      <c r="J15" s="199" t="s">
        <v>449</v>
      </c>
      <c r="K15" s="200" t="s">
        <v>450</v>
      </c>
      <c r="L15" s="13"/>
      <c r="M15" s="233"/>
    </row>
    <row r="16" spans="1:13" ht="45" x14ac:dyDescent="0.25">
      <c r="A16" s="97" t="s">
        <v>32</v>
      </c>
      <c r="B16" s="6" t="s">
        <v>547</v>
      </c>
      <c r="C16" s="17" t="s">
        <v>24</v>
      </c>
      <c r="D16" s="114"/>
      <c r="E16" s="179"/>
      <c r="F16" s="182" t="str">
        <f t="shared" si="0"/>
        <v/>
      </c>
      <c r="G16" s="97"/>
      <c r="H16" s="198"/>
      <c r="I16" s="198"/>
      <c r="J16" s="199"/>
      <c r="K16" s="200"/>
      <c r="L16" s="13"/>
      <c r="M16" s="186" t="s">
        <v>527</v>
      </c>
    </row>
    <row r="17" spans="1:13" ht="129.75" customHeight="1" x14ac:dyDescent="0.25">
      <c r="A17" s="97" t="s">
        <v>33</v>
      </c>
      <c r="B17" s="4" t="str">
        <f>"Umfang und Qualität der Unterstützung gemäß "&amp;A16</f>
        <v>Umfang und Qualität der Unterstützung gemäß 3.9</v>
      </c>
      <c r="C17" s="17" t="s">
        <v>35</v>
      </c>
      <c r="D17" s="114">
        <v>0.2</v>
      </c>
      <c r="E17" s="131"/>
      <c r="F17" s="182" t="str">
        <f t="shared" si="0"/>
        <v/>
      </c>
      <c r="G17" s="204"/>
      <c r="H17" s="198" t="s">
        <v>211</v>
      </c>
      <c r="I17" s="198" t="s">
        <v>210</v>
      </c>
      <c r="J17" s="199" t="s">
        <v>212</v>
      </c>
      <c r="K17" s="200" t="s">
        <v>213</v>
      </c>
      <c r="L17" s="13"/>
      <c r="M17" s="186" t="s">
        <v>527</v>
      </c>
    </row>
    <row r="18" spans="1:13" x14ac:dyDescent="0.25">
      <c r="A18" s="97" t="s">
        <v>34</v>
      </c>
      <c r="B18" s="4" t="s">
        <v>411</v>
      </c>
      <c r="C18" s="17" t="s">
        <v>24</v>
      </c>
      <c r="D18" s="114"/>
      <c r="E18" s="179"/>
      <c r="F18" s="182" t="str">
        <f t="shared" si="0"/>
        <v/>
      </c>
      <c r="G18" s="97"/>
      <c r="H18" s="198"/>
      <c r="I18" s="198"/>
      <c r="J18" s="199"/>
      <c r="K18" s="200"/>
      <c r="L18" s="13"/>
      <c r="M18" s="186" t="s">
        <v>527</v>
      </c>
    </row>
    <row r="19" spans="1:13" ht="165" x14ac:dyDescent="0.25">
      <c r="A19" s="97" t="s">
        <v>124</v>
      </c>
      <c r="B19" s="4" t="str">
        <f>"Umfang und Qualität der Unterstützung gemäß "&amp;A18</f>
        <v>Umfang und Qualität der Unterstützung gemäß 3.11</v>
      </c>
      <c r="C19" s="17" t="s">
        <v>35</v>
      </c>
      <c r="D19" s="114">
        <v>0.15</v>
      </c>
      <c r="E19" s="131"/>
      <c r="F19" s="182" t="str">
        <f t="shared" si="0"/>
        <v/>
      </c>
      <c r="G19" s="204"/>
      <c r="H19" s="202"/>
      <c r="I19" s="198" t="s">
        <v>412</v>
      </c>
      <c r="J19" s="199" t="s">
        <v>451</v>
      </c>
      <c r="K19" s="200" t="s">
        <v>255</v>
      </c>
      <c r="L19" s="13"/>
      <c r="M19" s="186" t="s">
        <v>527</v>
      </c>
    </row>
    <row r="20" spans="1:13" ht="60" x14ac:dyDescent="0.25">
      <c r="A20" s="97" t="s">
        <v>125</v>
      </c>
      <c r="B20" s="4" t="s">
        <v>256</v>
      </c>
      <c r="C20" s="17" t="s">
        <v>24</v>
      </c>
      <c r="D20" s="114"/>
      <c r="E20" s="179"/>
      <c r="F20" s="182"/>
      <c r="G20" s="97"/>
      <c r="H20" s="198"/>
      <c r="I20" s="198"/>
      <c r="J20" s="199"/>
      <c r="K20" s="200"/>
      <c r="L20" s="13"/>
      <c r="M20" s="233"/>
    </row>
    <row r="21" spans="1:13" ht="150" x14ac:dyDescent="0.25">
      <c r="A21" s="97" t="s">
        <v>300</v>
      </c>
      <c r="B21" s="6" t="s">
        <v>123</v>
      </c>
      <c r="C21" s="17" t="s">
        <v>35</v>
      </c>
      <c r="D21" s="114">
        <v>0.05</v>
      </c>
      <c r="E21" s="131"/>
      <c r="F21" s="182" t="str">
        <f t="shared" si="0"/>
        <v/>
      </c>
      <c r="G21" s="204"/>
      <c r="H21" s="198" t="s">
        <v>214</v>
      </c>
      <c r="I21" s="198" t="s">
        <v>215</v>
      </c>
      <c r="J21" s="199" t="s">
        <v>216</v>
      </c>
      <c r="K21" s="200" t="s">
        <v>217</v>
      </c>
      <c r="L21" s="13"/>
      <c r="M21" s="234" t="s">
        <v>527</v>
      </c>
    </row>
    <row r="22" spans="1:13" ht="60" x14ac:dyDescent="0.25">
      <c r="A22" s="97" t="s">
        <v>538</v>
      </c>
      <c r="B22" s="6" t="s">
        <v>537</v>
      </c>
      <c r="C22" s="17" t="s">
        <v>24</v>
      </c>
      <c r="D22" s="184"/>
      <c r="E22" s="179"/>
      <c r="F22" s="182"/>
      <c r="G22" s="204"/>
      <c r="H22" s="202"/>
      <c r="I22" s="202"/>
      <c r="J22" s="205"/>
      <c r="K22" s="235"/>
      <c r="L22" s="13"/>
      <c r="M22" s="233"/>
    </row>
    <row r="23" spans="1:13" x14ac:dyDescent="0.25">
      <c r="A23" s="236"/>
      <c r="B23" s="237"/>
      <c r="C23" s="238"/>
      <c r="D23" s="236"/>
      <c r="E23" s="236"/>
      <c r="F23" s="236"/>
      <c r="G23" s="239"/>
      <c r="H23" s="239"/>
      <c r="I23" s="239"/>
      <c r="J23" s="239"/>
      <c r="K23" s="239"/>
      <c r="L23" s="236"/>
      <c r="M23" s="236"/>
    </row>
    <row r="24" spans="1:13" x14ac:dyDescent="0.25">
      <c r="A24" s="236"/>
      <c r="B24" s="237"/>
      <c r="C24" s="238"/>
      <c r="D24" s="236"/>
      <c r="E24" s="236"/>
      <c r="F24" s="236"/>
      <c r="G24" s="239"/>
      <c r="H24" s="239"/>
      <c r="I24" s="239"/>
      <c r="J24" s="239"/>
      <c r="K24" s="239"/>
      <c r="L24" s="236"/>
      <c r="M24" s="236"/>
    </row>
    <row r="25" spans="1:13" x14ac:dyDescent="0.25">
      <c r="A25" s="236"/>
      <c r="B25" s="237"/>
      <c r="C25" s="238"/>
      <c r="D25" s="236"/>
      <c r="E25" s="236"/>
      <c r="F25" s="236"/>
      <c r="G25" s="239"/>
      <c r="H25" s="239"/>
      <c r="I25" s="239"/>
      <c r="J25" s="239"/>
      <c r="K25" s="239"/>
      <c r="L25" s="236"/>
      <c r="M25" s="236"/>
    </row>
    <row r="26" spans="1:13" x14ac:dyDescent="0.25">
      <c r="A26" s="236"/>
      <c r="B26" s="237"/>
      <c r="C26" s="238"/>
      <c r="D26" s="236"/>
      <c r="E26" s="236"/>
      <c r="F26" s="236"/>
      <c r="G26" s="239"/>
      <c r="H26" s="239"/>
      <c r="I26" s="239"/>
      <c r="J26" s="239"/>
      <c r="K26" s="239"/>
      <c r="L26" s="236"/>
      <c r="M26" s="236"/>
    </row>
    <row r="27" spans="1:13" x14ac:dyDescent="0.25">
      <c r="A27" s="236"/>
      <c r="B27" s="237"/>
      <c r="C27" s="238"/>
      <c r="D27" s="236"/>
      <c r="E27" s="236"/>
      <c r="F27" s="236"/>
      <c r="G27" s="239"/>
      <c r="H27" s="239"/>
      <c r="I27" s="239"/>
      <c r="J27" s="239"/>
      <c r="K27" s="239"/>
      <c r="L27" s="236"/>
      <c r="M27" s="236"/>
    </row>
    <row r="28" spans="1:13" x14ac:dyDescent="0.25">
      <c r="A28" s="236"/>
      <c r="B28" s="237"/>
      <c r="C28" s="238"/>
      <c r="D28" s="236"/>
      <c r="E28" s="236"/>
      <c r="F28" s="236"/>
      <c r="G28" s="239"/>
      <c r="H28" s="239"/>
      <c r="I28" s="239"/>
      <c r="J28" s="239"/>
      <c r="K28" s="239"/>
      <c r="L28" s="236"/>
      <c r="M28" s="236"/>
    </row>
    <row r="29" spans="1:13" x14ac:dyDescent="0.25">
      <c r="A29" s="236"/>
      <c r="B29" s="237"/>
      <c r="C29" s="238"/>
      <c r="D29" s="236"/>
      <c r="E29" s="236"/>
      <c r="F29" s="236"/>
      <c r="G29" s="239"/>
      <c r="H29" s="239"/>
      <c r="I29" s="239"/>
      <c r="J29" s="239"/>
      <c r="K29" s="239"/>
      <c r="L29" s="236"/>
      <c r="M29" s="236"/>
    </row>
  </sheetData>
  <sheetProtection sheet="1" objects="1" scenarios="1" formatCells="0" formatColumns="0" formatRows="0"/>
  <protectedRanges>
    <protectedRange password="DE37" sqref="L1:L1048576" name="Range2"/>
    <protectedRange password="DE37" sqref="E1:E1048576" name="Range1"/>
  </protectedRanges>
  <customSheetViews>
    <customSheetView guid="{0903C145-1489-4CFE-A742-DBE3EBABF185}" scale="55" topLeftCell="A18">
      <selection activeCell="B22" sqref="B22"/>
      <pageMargins left="0.7" right="0.7" top="0.78740157499999996" bottom="0.78740157499999996" header="0.3" footer="0.3"/>
      <pageSetup paperSize="9" orientation="portrait" r:id="rId1"/>
    </customSheetView>
    <customSheetView guid="{8A174809-E5E9-4F9D-9D63-59C2FC8D559D}" scale="55" topLeftCell="A16">
      <selection activeCell="B20" sqref="B20"/>
      <pageMargins left="0.7" right="0.7" top="0.78740157499999996" bottom="0.78740157499999996" header="0.3" footer="0.3"/>
      <pageSetup paperSize="9" orientation="portrait" r:id="rId2"/>
    </customSheetView>
    <customSheetView guid="{D081892C-0F3A-418D-9E33-A6263162F0B3}" scale="55" topLeftCell="A16">
      <selection activeCell="B20" sqref="B20"/>
      <pageMargins left="0.7" right="0.7" top="0.78740157499999996" bottom="0.78740157499999996" header="0.3" footer="0.3"/>
      <pageSetup paperSize="9" orientation="portrait" r:id="rId3"/>
    </customSheetView>
    <customSheetView guid="{A6271D23-1095-4550-99A9-94252C27BD00}" topLeftCell="F1">
      <selection activeCell="M10" sqref="M10"/>
      <pageMargins left="0.7" right="0.7" top="0.78740157499999996" bottom="0.78740157499999996" header="0.3" footer="0.3"/>
      <pageSetup paperSize="9" orientation="portrait" r:id="rId4"/>
    </customSheetView>
    <customSheetView guid="{7D93F037-56BE-9D41-AFEB-851DD602AEF2}">
      <selection activeCell="N8" sqref="N8"/>
      <pageMargins left="0.7" right="0.7" top="0.78740157499999996" bottom="0.78740157499999996" header="0.3" footer="0.3"/>
      <pageSetup paperSize="9" orientation="portrait" r:id="rId5"/>
    </customSheetView>
  </customSheetViews>
  <mergeCells count="1">
    <mergeCell ref="G5:K5"/>
  </mergeCells>
  <conditionalFormatting sqref="F8 F11 F16:F21">
    <cfRule type="cellIs" dxfId="146" priority="24" stopIfTrue="1" operator="equal">
      <formula>"!"</formula>
    </cfRule>
  </conditionalFormatting>
  <conditionalFormatting sqref="D7:D21">
    <cfRule type="expression" dxfId="145" priority="25" stopIfTrue="1">
      <formula>AND(OR($C7="A",$C7="I"))</formula>
    </cfRule>
  </conditionalFormatting>
  <conditionalFormatting sqref="G7:K8 I15:J15 G11:K11 H12:K13">
    <cfRule type="expression" dxfId="144" priority="26" stopIfTrue="1">
      <formula>AND($C7="A")</formula>
    </cfRule>
  </conditionalFormatting>
  <conditionalFormatting sqref="G1:K5">
    <cfRule type="expression" dxfId="143" priority="21" stopIfTrue="1">
      <formula>AND($C1="A")</formula>
    </cfRule>
  </conditionalFormatting>
  <conditionalFormatting sqref="F1:F6">
    <cfRule type="cellIs" dxfId="142" priority="22" stopIfTrue="1" operator="equal">
      <formula>"!"</formula>
    </cfRule>
  </conditionalFormatting>
  <conditionalFormatting sqref="D1:D6">
    <cfRule type="expression" dxfId="141" priority="23" stopIfTrue="1">
      <formula>AND(OR($C1="A",$C1="I"))</formula>
    </cfRule>
  </conditionalFormatting>
  <conditionalFormatting sqref="G9:K9 G16:K21">
    <cfRule type="expression" dxfId="140" priority="20" stopIfTrue="1">
      <formula>AND($C9="A")</formula>
    </cfRule>
  </conditionalFormatting>
  <conditionalFormatting sqref="F7">
    <cfRule type="cellIs" dxfId="139" priority="14" stopIfTrue="1" operator="equal">
      <formula>"!"</formula>
    </cfRule>
  </conditionalFormatting>
  <conditionalFormatting sqref="K15">
    <cfRule type="expression" dxfId="138" priority="12" stopIfTrue="1">
      <formula>AND($C15="A")</formula>
    </cfRule>
  </conditionalFormatting>
  <conditionalFormatting sqref="H15">
    <cfRule type="expression" dxfId="137" priority="11" stopIfTrue="1">
      <formula>AND($C15="A")</formula>
    </cfRule>
  </conditionalFormatting>
  <conditionalFormatting sqref="G6:K6">
    <cfRule type="expression" dxfId="136" priority="10" stopIfTrue="1">
      <formula>AND($C6="A")</formula>
    </cfRule>
  </conditionalFormatting>
  <conditionalFormatting sqref="F9">
    <cfRule type="cellIs" dxfId="135" priority="9" stopIfTrue="1" operator="equal">
      <formula>"!"</formula>
    </cfRule>
  </conditionalFormatting>
  <conditionalFormatting sqref="F10">
    <cfRule type="cellIs" dxfId="134" priority="7" stopIfTrue="1" operator="equal">
      <formula>"!"</formula>
    </cfRule>
  </conditionalFormatting>
  <conditionalFormatting sqref="F12:F15">
    <cfRule type="cellIs" dxfId="133" priority="4" stopIfTrue="1" operator="equal">
      <formula>"!"</formula>
    </cfRule>
  </conditionalFormatting>
  <conditionalFormatting sqref="G12:G13 G15">
    <cfRule type="expression" dxfId="132" priority="3" stopIfTrue="1">
      <formula>AND($C12="A")</formula>
    </cfRule>
  </conditionalFormatting>
  <conditionalFormatting sqref="G10:K10">
    <cfRule type="expression" dxfId="131" priority="2" stopIfTrue="1">
      <formula>AND($C10="A")</formula>
    </cfRule>
  </conditionalFormatting>
  <conditionalFormatting sqref="G14:K14">
    <cfRule type="expression" dxfId="130" priority="1" stopIfTrue="1">
      <formula>AND($C14="A")</formula>
    </cfRule>
  </conditionalFormatting>
  <dataValidations count="1">
    <dataValidation type="list" allowBlank="1" showInputMessage="1" showErrorMessage="1" sqref="E1:E6">
      <formula1>"0,3,7,10,JA,NEIN"</formula1>
    </dataValidation>
  </dataValidations>
  <pageMargins left="0.7" right="0.7" top="0.78740157499999996" bottom="0.78740157499999996" header="0.3" footer="0.3"/>
  <pageSetup paperSize="9" orientation="portrait" r:id="rId6"/>
  <extLst>
    <ext xmlns:x14="http://schemas.microsoft.com/office/spreadsheetml/2009/9/main" uri="{CCE6A557-97BC-4b89-ADB6-D9C93CAAB3DF}">
      <x14:dataValidations xmlns:xm="http://schemas.microsoft.com/office/excel/2006/main" count="2">
        <x14:dataValidation type="list" allowBlank="1" showInputMessage="1" showErrorMessage="1">
          <x14:formula1>
            <xm:f>Wertung!$A$1:$A$2</xm:f>
          </x14:formula1>
          <xm:sqref>E8 E11 E16 E18 E20 E22</xm:sqref>
        </x14:dataValidation>
        <x14:dataValidation type="list" allowBlank="1" showInputMessage="1" showErrorMessage="1">
          <x14:formula1>
            <xm:f>Wertung!$A$3:$A$7</xm:f>
          </x14:formula1>
          <xm:sqref>E21 E19 E17 E13:E15 E12 E9:E10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zoomScale="110" zoomScaleNormal="110" zoomScalePageLayoutView="110" workbookViewId="0">
      <selection activeCell="B24" sqref="B24"/>
    </sheetView>
  </sheetViews>
  <sheetFormatPr defaultColWidth="9.140625" defaultRowHeight="15" x14ac:dyDescent="0.25"/>
  <cols>
    <col min="1" max="1" width="10.85546875" style="188" bestFit="1" customWidth="1"/>
    <col min="2" max="2" width="64.28515625" style="188" customWidth="1"/>
    <col min="3" max="3" width="9.140625" style="188"/>
    <col min="4" max="4" width="9.140625" style="226"/>
    <col min="5" max="6" width="9.140625" style="188"/>
    <col min="7" max="11" width="19" style="188" customWidth="1"/>
    <col min="12" max="12" width="52.85546875" style="188" customWidth="1"/>
    <col min="13" max="13" width="44.7109375" style="188" bestFit="1" customWidth="1"/>
    <col min="14" max="16384" width="9.140625" style="188"/>
  </cols>
  <sheetData>
    <row r="1" spans="1:13" ht="15.75" x14ac:dyDescent="0.25">
      <c r="A1" s="80" t="s">
        <v>9</v>
      </c>
      <c r="B1" s="59" t="str">
        <f>Übersicht!A11</f>
        <v>KH 4 - Standards</v>
      </c>
      <c r="C1" s="59"/>
      <c r="D1" s="115" t="s">
        <v>10</v>
      </c>
      <c r="E1" s="61"/>
      <c r="F1" s="62"/>
      <c r="G1" s="155"/>
      <c r="H1" s="156"/>
      <c r="I1" s="155"/>
      <c r="J1" s="155"/>
      <c r="K1" s="155"/>
      <c r="L1" s="65"/>
      <c r="M1" s="65"/>
    </row>
    <row r="2" spans="1:13" ht="15.75" x14ac:dyDescent="0.25">
      <c r="A2" s="81" t="s">
        <v>0</v>
      </c>
      <c r="B2" s="3" t="str">
        <f>CONCATENATE('Allg Angaben'!B4,'Allg Angaben'!B5)</f>
        <v/>
      </c>
      <c r="C2" s="69"/>
      <c r="D2" s="116" t="s">
        <v>577</v>
      </c>
      <c r="E2" s="67"/>
      <c r="F2" s="68"/>
      <c r="G2" s="157"/>
      <c r="H2" s="158"/>
      <c r="I2" s="159"/>
      <c r="J2" s="36"/>
      <c r="K2" s="157"/>
      <c r="L2" s="71"/>
      <c r="M2" s="71"/>
    </row>
    <row r="3" spans="1:13" ht="15.75" x14ac:dyDescent="0.25">
      <c r="A3" s="81" t="s">
        <v>11</v>
      </c>
      <c r="B3" s="3" t="str">
        <f>CONCATENATE('Allg Angaben'!B8)</f>
        <v/>
      </c>
      <c r="C3" s="69"/>
      <c r="D3" s="116" t="s">
        <v>12</v>
      </c>
      <c r="E3" s="67"/>
      <c r="F3" s="68"/>
      <c r="G3" s="157"/>
      <c r="H3" s="158"/>
      <c r="I3" s="36"/>
      <c r="J3" s="36"/>
      <c r="K3" s="157"/>
      <c r="L3" s="71"/>
      <c r="M3" s="71"/>
    </row>
    <row r="4" spans="1:13" ht="16.5" thickBot="1" x14ac:dyDescent="0.3">
      <c r="A4" s="81" t="s">
        <v>8</v>
      </c>
      <c r="B4" s="3" t="str">
        <f>CONCATENATE('Allg Angaben'!B9)</f>
        <v/>
      </c>
      <c r="C4" s="69"/>
      <c r="D4" s="116" t="s">
        <v>1</v>
      </c>
      <c r="E4" s="67"/>
      <c r="F4" s="68"/>
      <c r="G4" s="157"/>
      <c r="H4" s="157"/>
      <c r="I4" s="157"/>
      <c r="J4" s="157"/>
      <c r="K4" s="157"/>
      <c r="L4" s="71"/>
      <c r="M4" s="71"/>
    </row>
    <row r="5" spans="1:13" ht="15.75" customHeight="1" thickBot="1" x14ac:dyDescent="0.3">
      <c r="A5" s="82"/>
      <c r="B5" s="36"/>
      <c r="C5" s="83"/>
      <c r="D5" s="117"/>
      <c r="E5" s="54"/>
      <c r="F5" s="68"/>
      <c r="G5" s="308" t="s">
        <v>13</v>
      </c>
      <c r="H5" s="309"/>
      <c r="I5" s="309"/>
      <c r="J5" s="309"/>
      <c r="K5" s="310"/>
      <c r="L5" s="71"/>
      <c r="M5" s="71"/>
    </row>
    <row r="6" spans="1:13" ht="32.25" thickBot="1" x14ac:dyDescent="0.3">
      <c r="A6" s="84" t="s">
        <v>14</v>
      </c>
      <c r="B6" s="73" t="s">
        <v>15</v>
      </c>
      <c r="C6" s="85" t="s">
        <v>16</v>
      </c>
      <c r="D6" s="118" t="s">
        <v>576</v>
      </c>
      <c r="E6" s="74" t="s">
        <v>18</v>
      </c>
      <c r="F6" s="75" t="s">
        <v>4</v>
      </c>
      <c r="G6" s="160" t="s">
        <v>246</v>
      </c>
      <c r="H6" s="161" t="s">
        <v>345</v>
      </c>
      <c r="I6" s="161" t="s">
        <v>346</v>
      </c>
      <c r="J6" s="162" t="s">
        <v>347</v>
      </c>
      <c r="K6" s="163" t="s">
        <v>348</v>
      </c>
      <c r="L6" s="79" t="s">
        <v>564</v>
      </c>
      <c r="M6" s="79" t="s">
        <v>526</v>
      </c>
    </row>
    <row r="7" spans="1:13" x14ac:dyDescent="0.25">
      <c r="A7" s="100" t="s">
        <v>456</v>
      </c>
      <c r="B7" s="101" t="str">
        <f>Übersicht!A11</f>
        <v>KH 4 - Standards</v>
      </c>
      <c r="C7" s="25"/>
      <c r="D7" s="119">
        <f>Übersicht!F11</f>
        <v>0.15</v>
      </c>
      <c r="E7" s="129" t="str">
        <f>IF((SUM(F8,F14,F19))&gt;0,SUM(F8,F14,F19),"")</f>
        <v/>
      </c>
      <c r="F7" s="127" t="str">
        <f>IF(E7&lt;&gt;"",D7*E7,"")</f>
        <v/>
      </c>
      <c r="G7" s="243"/>
      <c r="H7" s="244"/>
      <c r="I7" s="244"/>
      <c r="J7" s="245"/>
      <c r="K7" s="246"/>
      <c r="L7" s="18"/>
      <c r="M7" s="232"/>
    </row>
    <row r="8" spans="1:13" x14ac:dyDescent="0.25">
      <c r="A8" s="98" t="s">
        <v>457</v>
      </c>
      <c r="B8" s="99" t="s">
        <v>126</v>
      </c>
      <c r="C8" s="180" t="s">
        <v>35</v>
      </c>
      <c r="D8" s="113">
        <v>0.3</v>
      </c>
      <c r="E8" s="130" t="str">
        <f>IF(SUM(F9:F13)&gt;0,SUM(F9:F13),"")</f>
        <v/>
      </c>
      <c r="F8" s="128" t="str">
        <f>IF(E8&lt;&gt;"",D8*E8,"")</f>
        <v/>
      </c>
      <c r="G8" s="247"/>
      <c r="H8" s="248"/>
      <c r="I8" s="248"/>
      <c r="J8" s="249"/>
      <c r="K8" s="250"/>
      <c r="L8" s="176"/>
      <c r="M8" s="251"/>
    </row>
    <row r="9" spans="1:13" x14ac:dyDescent="0.25">
      <c r="A9" s="103" t="s">
        <v>458</v>
      </c>
      <c r="B9" s="4" t="s">
        <v>127</v>
      </c>
      <c r="C9" s="23" t="s">
        <v>35</v>
      </c>
      <c r="D9" s="111">
        <v>0.35</v>
      </c>
      <c r="E9" s="131"/>
      <c r="F9" s="181" t="str">
        <f t="shared" ref="F9:F32" si="0">IF(AND(C9="A",E9="NEIN"),"!",IF(AND(E9&lt;&gt;"",C9&lt;&gt;"A"),D9*E9,""))</f>
        <v/>
      </c>
      <c r="G9" s="97" t="s">
        <v>522</v>
      </c>
      <c r="H9" s="202"/>
      <c r="I9" s="202"/>
      <c r="J9" s="205"/>
      <c r="K9" s="200" t="s">
        <v>521</v>
      </c>
      <c r="L9" s="177"/>
      <c r="M9" s="252"/>
    </row>
    <row r="10" spans="1:13" x14ac:dyDescent="0.25">
      <c r="A10" s="103" t="s">
        <v>459</v>
      </c>
      <c r="B10" s="4" t="s">
        <v>130</v>
      </c>
      <c r="C10" s="23" t="s">
        <v>35</v>
      </c>
      <c r="D10" s="111">
        <v>0.35</v>
      </c>
      <c r="E10" s="131"/>
      <c r="F10" s="181" t="str">
        <f t="shared" si="0"/>
        <v/>
      </c>
      <c r="G10" s="97" t="s">
        <v>522</v>
      </c>
      <c r="H10" s="202"/>
      <c r="I10" s="202"/>
      <c r="J10" s="205"/>
      <c r="K10" s="200" t="s">
        <v>521</v>
      </c>
      <c r="L10" s="177"/>
      <c r="M10" s="253" t="s">
        <v>527</v>
      </c>
    </row>
    <row r="11" spans="1:13" x14ac:dyDescent="0.25">
      <c r="A11" s="103" t="s">
        <v>460</v>
      </c>
      <c r="B11" s="4" t="s">
        <v>131</v>
      </c>
      <c r="C11" s="23" t="s">
        <v>35</v>
      </c>
      <c r="D11" s="111">
        <v>0.1</v>
      </c>
      <c r="E11" s="131"/>
      <c r="F11" s="181" t="str">
        <f t="shared" si="0"/>
        <v/>
      </c>
      <c r="G11" s="97" t="s">
        <v>522</v>
      </c>
      <c r="H11" s="202"/>
      <c r="I11" s="202"/>
      <c r="J11" s="205"/>
      <c r="K11" s="200" t="s">
        <v>521</v>
      </c>
      <c r="L11" s="177"/>
      <c r="M11" s="252"/>
    </row>
    <row r="12" spans="1:13" x14ac:dyDescent="0.25">
      <c r="A12" s="103" t="s">
        <v>461</v>
      </c>
      <c r="B12" s="4" t="s">
        <v>132</v>
      </c>
      <c r="C12" s="23" t="s">
        <v>35</v>
      </c>
      <c r="D12" s="111">
        <v>0.1</v>
      </c>
      <c r="E12" s="131"/>
      <c r="F12" s="181" t="str">
        <f t="shared" si="0"/>
        <v/>
      </c>
      <c r="G12" s="97" t="s">
        <v>522</v>
      </c>
      <c r="H12" s="202"/>
      <c r="I12" s="202"/>
      <c r="J12" s="205"/>
      <c r="K12" s="200" t="s">
        <v>521</v>
      </c>
      <c r="L12" s="177"/>
      <c r="M12" s="252"/>
    </row>
    <row r="13" spans="1:13" x14ac:dyDescent="0.25">
      <c r="A13" s="103" t="s">
        <v>462</v>
      </c>
      <c r="B13" s="4" t="s">
        <v>133</v>
      </c>
      <c r="C13" s="23" t="s">
        <v>35</v>
      </c>
      <c r="D13" s="111">
        <v>0.1</v>
      </c>
      <c r="E13" s="131"/>
      <c r="F13" s="181" t="str">
        <f t="shared" si="0"/>
        <v/>
      </c>
      <c r="G13" s="97" t="s">
        <v>522</v>
      </c>
      <c r="H13" s="202"/>
      <c r="I13" s="202"/>
      <c r="J13" s="205"/>
      <c r="K13" s="200" t="s">
        <v>521</v>
      </c>
      <c r="L13" s="177"/>
      <c r="M13" s="252"/>
    </row>
    <row r="14" spans="1:13" x14ac:dyDescent="0.25">
      <c r="A14" s="98" t="s">
        <v>463</v>
      </c>
      <c r="B14" s="99" t="s">
        <v>128</v>
      </c>
      <c r="C14" s="22"/>
      <c r="D14" s="113">
        <v>0.3</v>
      </c>
      <c r="E14" s="130" t="str">
        <f>IF(SUM(F15:F18)&gt;0,SUM(F15:F18),"")</f>
        <v/>
      </c>
      <c r="F14" s="128" t="str">
        <f>IF(E14&lt;&gt;"",D14*E14,"")</f>
        <v/>
      </c>
      <c r="G14" s="247"/>
      <c r="H14" s="248"/>
      <c r="I14" s="248"/>
      <c r="J14" s="249"/>
      <c r="K14" s="250"/>
      <c r="L14" s="176"/>
      <c r="M14" s="251"/>
    </row>
    <row r="15" spans="1:13" ht="21.95" customHeight="1" x14ac:dyDescent="0.25">
      <c r="A15" s="103" t="s">
        <v>464</v>
      </c>
      <c r="B15" s="4" t="s">
        <v>336</v>
      </c>
      <c r="C15" s="23" t="s">
        <v>35</v>
      </c>
      <c r="D15" s="111">
        <v>0.4</v>
      </c>
      <c r="E15" s="131"/>
      <c r="F15" s="181" t="str">
        <f t="shared" si="0"/>
        <v/>
      </c>
      <c r="G15" s="97" t="s">
        <v>522</v>
      </c>
      <c r="H15" s="202"/>
      <c r="I15" s="202"/>
      <c r="J15" s="205"/>
      <c r="K15" s="200" t="s">
        <v>521</v>
      </c>
      <c r="L15" s="177"/>
      <c r="M15" s="254" t="s">
        <v>527</v>
      </c>
    </row>
    <row r="16" spans="1:13" ht="33.75" customHeight="1" x14ac:dyDescent="0.25">
      <c r="A16" s="103" t="s">
        <v>465</v>
      </c>
      <c r="B16" s="4" t="s">
        <v>129</v>
      </c>
      <c r="C16" s="23" t="s">
        <v>35</v>
      </c>
      <c r="D16" s="111">
        <v>0.3</v>
      </c>
      <c r="E16" s="131"/>
      <c r="F16" s="181" t="str">
        <f t="shared" si="0"/>
        <v/>
      </c>
      <c r="G16" s="97" t="s">
        <v>522</v>
      </c>
      <c r="H16" s="202"/>
      <c r="I16" s="202"/>
      <c r="J16" s="205"/>
      <c r="K16" s="200" t="s">
        <v>521</v>
      </c>
      <c r="L16" s="177"/>
      <c r="M16" s="252"/>
    </row>
    <row r="17" spans="1:13" x14ac:dyDescent="0.25">
      <c r="A17" s="103" t="s">
        <v>466</v>
      </c>
      <c r="B17" s="4" t="s">
        <v>134</v>
      </c>
      <c r="C17" s="23" t="s">
        <v>35</v>
      </c>
      <c r="D17" s="111">
        <v>0.15</v>
      </c>
      <c r="E17" s="131"/>
      <c r="F17" s="181" t="str">
        <f t="shared" si="0"/>
        <v/>
      </c>
      <c r="G17" s="97" t="s">
        <v>522</v>
      </c>
      <c r="H17" s="202"/>
      <c r="I17" s="202"/>
      <c r="J17" s="205"/>
      <c r="K17" s="200" t="s">
        <v>521</v>
      </c>
      <c r="L17" s="177"/>
      <c r="M17" s="252"/>
    </row>
    <row r="18" spans="1:13" x14ac:dyDescent="0.25">
      <c r="A18" s="103" t="s">
        <v>467</v>
      </c>
      <c r="B18" s="4" t="s">
        <v>528</v>
      </c>
      <c r="C18" s="23" t="s">
        <v>35</v>
      </c>
      <c r="D18" s="111">
        <v>0.15</v>
      </c>
      <c r="E18" s="131"/>
      <c r="F18" s="181" t="str">
        <f t="shared" si="0"/>
        <v/>
      </c>
      <c r="G18" s="97" t="s">
        <v>522</v>
      </c>
      <c r="H18" s="202"/>
      <c r="I18" s="202"/>
      <c r="J18" s="205"/>
      <c r="K18" s="200" t="s">
        <v>521</v>
      </c>
      <c r="L18" s="177"/>
      <c r="M18" s="253" t="s">
        <v>527</v>
      </c>
    </row>
    <row r="19" spans="1:13" x14ac:dyDescent="0.25">
      <c r="A19" s="98" t="s">
        <v>468</v>
      </c>
      <c r="B19" s="99" t="s">
        <v>135</v>
      </c>
      <c r="C19" s="22"/>
      <c r="D19" s="113">
        <v>0.4</v>
      </c>
      <c r="E19" s="130" t="str">
        <f>IF(SUM(F20:F30)&gt;0,SUM(F20:F30),"")</f>
        <v/>
      </c>
      <c r="F19" s="128" t="str">
        <f>IF(E19&lt;&gt;"",D19*E19,"")</f>
        <v/>
      </c>
      <c r="G19" s="247"/>
      <c r="H19" s="248"/>
      <c r="I19" s="248"/>
      <c r="J19" s="249"/>
      <c r="K19" s="250"/>
      <c r="L19" s="176"/>
      <c r="M19" s="251"/>
    </row>
    <row r="20" spans="1:13" ht="30" x14ac:dyDescent="0.25">
      <c r="A20" s="103" t="s">
        <v>469</v>
      </c>
      <c r="B20" s="4" t="s">
        <v>607</v>
      </c>
      <c r="C20" s="23" t="s">
        <v>35</v>
      </c>
      <c r="D20" s="111">
        <v>0.3</v>
      </c>
      <c r="E20" s="131"/>
      <c r="F20" s="181" t="str">
        <f t="shared" si="0"/>
        <v/>
      </c>
      <c r="G20" s="204"/>
      <c r="H20" s="198" t="s">
        <v>589</v>
      </c>
      <c r="I20" s="198" t="s">
        <v>413</v>
      </c>
      <c r="J20" s="198" t="s">
        <v>414</v>
      </c>
      <c r="K20" s="200" t="s">
        <v>415</v>
      </c>
      <c r="L20" s="177"/>
      <c r="M20" s="252"/>
    </row>
    <row r="21" spans="1:13" ht="75" x14ac:dyDescent="0.25">
      <c r="A21" s="103" t="s">
        <v>470</v>
      </c>
      <c r="B21" s="4" t="s">
        <v>136</v>
      </c>
      <c r="C21" s="23" t="s">
        <v>35</v>
      </c>
      <c r="D21" s="111">
        <v>0.1</v>
      </c>
      <c r="E21" s="131"/>
      <c r="F21" s="181" t="str">
        <f t="shared" si="0"/>
        <v/>
      </c>
      <c r="G21" s="204"/>
      <c r="H21" s="202" t="s">
        <v>588</v>
      </c>
      <c r="I21" s="202"/>
      <c r="J21" s="205"/>
      <c r="K21" s="200" t="s">
        <v>291</v>
      </c>
      <c r="L21" s="177"/>
      <c r="M21" s="253" t="s">
        <v>527</v>
      </c>
    </row>
    <row r="22" spans="1:13" x14ac:dyDescent="0.25">
      <c r="A22" s="103" t="s">
        <v>471</v>
      </c>
      <c r="B22" s="4" t="s">
        <v>137</v>
      </c>
      <c r="C22" s="23" t="s">
        <v>35</v>
      </c>
      <c r="D22" s="111">
        <v>0.1</v>
      </c>
      <c r="E22" s="131"/>
      <c r="F22" s="181" t="str">
        <f t="shared" si="0"/>
        <v/>
      </c>
      <c r="G22" s="204" t="s">
        <v>522</v>
      </c>
      <c r="H22" s="202"/>
      <c r="I22" s="202"/>
      <c r="J22" s="205"/>
      <c r="K22" s="200" t="s">
        <v>521</v>
      </c>
      <c r="L22" s="177"/>
      <c r="M22" s="252"/>
    </row>
    <row r="23" spans="1:13" x14ac:dyDescent="0.25">
      <c r="A23" s="103" t="s">
        <v>472</v>
      </c>
      <c r="B23" s="4" t="s">
        <v>139</v>
      </c>
      <c r="C23" s="23" t="s">
        <v>35</v>
      </c>
      <c r="D23" s="111">
        <v>0.15</v>
      </c>
      <c r="E23" s="131"/>
      <c r="F23" s="181" t="str">
        <f t="shared" si="0"/>
        <v/>
      </c>
      <c r="G23" s="204" t="s">
        <v>522</v>
      </c>
      <c r="H23" s="202"/>
      <c r="I23" s="202"/>
      <c r="J23" s="205"/>
      <c r="K23" s="200" t="s">
        <v>521</v>
      </c>
      <c r="L23" s="177"/>
      <c r="M23" s="252"/>
    </row>
    <row r="24" spans="1:13" x14ac:dyDescent="0.25">
      <c r="A24" s="103" t="s">
        <v>473</v>
      </c>
      <c r="B24" s="4" t="s">
        <v>138</v>
      </c>
      <c r="C24" s="23" t="s">
        <v>35</v>
      </c>
      <c r="D24" s="111">
        <v>0.15</v>
      </c>
      <c r="E24" s="131"/>
      <c r="F24" s="181" t="str">
        <f t="shared" si="0"/>
        <v/>
      </c>
      <c r="G24" s="204" t="s">
        <v>522</v>
      </c>
      <c r="H24" s="202"/>
      <c r="I24" s="202"/>
      <c r="J24" s="205"/>
      <c r="K24" s="200" t="s">
        <v>521</v>
      </c>
      <c r="L24" s="177"/>
      <c r="M24" s="252"/>
    </row>
    <row r="25" spans="1:13" x14ac:dyDescent="0.25">
      <c r="A25" s="103" t="s">
        <v>474</v>
      </c>
      <c r="B25" s="4" t="s">
        <v>140</v>
      </c>
      <c r="C25" s="23" t="s">
        <v>35</v>
      </c>
      <c r="D25" s="111">
        <v>0.1</v>
      </c>
      <c r="E25" s="131"/>
      <c r="F25" s="181" t="str">
        <f t="shared" si="0"/>
        <v/>
      </c>
      <c r="G25" s="204" t="s">
        <v>522</v>
      </c>
      <c r="H25" s="202"/>
      <c r="I25" s="202"/>
      <c r="J25" s="205"/>
      <c r="K25" s="200" t="s">
        <v>521</v>
      </c>
      <c r="L25" s="177"/>
      <c r="M25" s="252"/>
    </row>
    <row r="26" spans="1:13" x14ac:dyDescent="0.25">
      <c r="A26" s="103" t="s">
        <v>475</v>
      </c>
      <c r="B26" s="4" t="s">
        <v>141</v>
      </c>
      <c r="C26" s="23" t="s">
        <v>24</v>
      </c>
      <c r="D26" s="111"/>
      <c r="E26" s="131"/>
      <c r="F26" s="181" t="str">
        <f t="shared" si="0"/>
        <v/>
      </c>
      <c r="G26" s="97"/>
      <c r="H26" s="202"/>
      <c r="I26" s="202"/>
      <c r="J26" s="205"/>
      <c r="K26" s="200"/>
      <c r="L26" s="177"/>
      <c r="M26" s="252"/>
    </row>
    <row r="27" spans="1:13" ht="30" x14ac:dyDescent="0.25">
      <c r="A27" s="103" t="s">
        <v>476</v>
      </c>
      <c r="B27" s="4" t="s">
        <v>354</v>
      </c>
      <c r="C27" s="23" t="s">
        <v>50</v>
      </c>
      <c r="D27" s="111"/>
      <c r="E27" s="131"/>
      <c r="F27" s="181" t="str">
        <f t="shared" si="0"/>
        <v/>
      </c>
      <c r="G27" s="97"/>
      <c r="H27" s="202"/>
      <c r="I27" s="202"/>
      <c r="J27" s="205"/>
      <c r="K27" s="200"/>
      <c r="L27" s="177"/>
      <c r="M27" s="252"/>
    </row>
    <row r="28" spans="1:13" ht="30" x14ac:dyDescent="0.25">
      <c r="A28" s="103" t="s">
        <v>477</v>
      </c>
      <c r="B28" s="4" t="s">
        <v>355</v>
      </c>
      <c r="C28" s="23" t="s">
        <v>24</v>
      </c>
      <c r="D28" s="111"/>
      <c r="E28" s="131"/>
      <c r="F28" s="181" t="str">
        <f t="shared" si="0"/>
        <v/>
      </c>
      <c r="G28" s="97"/>
      <c r="H28" s="202"/>
      <c r="I28" s="202"/>
      <c r="J28" s="205"/>
      <c r="K28" s="200"/>
      <c r="L28" s="177"/>
      <c r="M28" s="252"/>
    </row>
    <row r="29" spans="1:13" x14ac:dyDescent="0.25">
      <c r="A29" s="103" t="s">
        <v>478</v>
      </c>
      <c r="B29" s="4" t="s">
        <v>142</v>
      </c>
      <c r="C29" s="23" t="s">
        <v>24</v>
      </c>
      <c r="D29" s="111"/>
      <c r="E29" s="131"/>
      <c r="F29" s="181" t="str">
        <f t="shared" si="0"/>
        <v/>
      </c>
      <c r="G29" s="97"/>
      <c r="H29" s="202"/>
      <c r="I29" s="202"/>
      <c r="J29" s="205"/>
      <c r="K29" s="200"/>
      <c r="L29" s="177"/>
      <c r="M29" s="252"/>
    </row>
    <row r="30" spans="1:13" ht="30" x14ac:dyDescent="0.25">
      <c r="A30" s="103" t="s">
        <v>479</v>
      </c>
      <c r="B30" s="4" t="s">
        <v>337</v>
      </c>
      <c r="C30" s="23" t="s">
        <v>35</v>
      </c>
      <c r="D30" s="111">
        <v>0.1</v>
      </c>
      <c r="E30" s="131"/>
      <c r="F30" s="181" t="str">
        <f t="shared" si="0"/>
        <v/>
      </c>
      <c r="G30" s="97"/>
      <c r="H30" s="202" t="s">
        <v>221</v>
      </c>
      <c r="I30" s="202" t="s">
        <v>416</v>
      </c>
      <c r="J30" s="205" t="s">
        <v>248</v>
      </c>
      <c r="K30" s="200" t="s">
        <v>417</v>
      </c>
      <c r="L30" s="177"/>
      <c r="M30" s="252"/>
    </row>
    <row r="31" spans="1:13" x14ac:dyDescent="0.25">
      <c r="A31" s="103" t="s">
        <v>480</v>
      </c>
      <c r="B31" s="4" t="s">
        <v>257</v>
      </c>
      <c r="C31" s="23" t="s">
        <v>24</v>
      </c>
      <c r="D31" s="111"/>
      <c r="E31" s="131"/>
      <c r="F31" s="181" t="str">
        <f t="shared" si="0"/>
        <v/>
      </c>
      <c r="G31" s="97"/>
      <c r="H31" s="202"/>
      <c r="I31" s="202"/>
      <c r="J31" s="205"/>
      <c r="K31" s="200"/>
      <c r="L31" s="177"/>
      <c r="M31" s="253" t="s">
        <v>527</v>
      </c>
    </row>
    <row r="32" spans="1:13" x14ac:dyDescent="0.25">
      <c r="A32" s="103" t="s">
        <v>481</v>
      </c>
      <c r="B32" s="4" t="s">
        <v>452</v>
      </c>
      <c r="C32" s="23" t="s">
        <v>24</v>
      </c>
      <c r="D32" s="111"/>
      <c r="E32" s="131"/>
      <c r="F32" s="181" t="str">
        <f t="shared" si="0"/>
        <v/>
      </c>
      <c r="G32" s="97"/>
      <c r="H32" s="202"/>
      <c r="I32" s="202"/>
      <c r="J32" s="205"/>
      <c r="K32" s="200"/>
      <c r="L32" s="177"/>
      <c r="M32" s="252"/>
    </row>
    <row r="37" spans="4:4" x14ac:dyDescent="0.25">
      <c r="D37" s="255"/>
    </row>
    <row r="38" spans="4:4" x14ac:dyDescent="0.25">
      <c r="D38" s="255"/>
    </row>
  </sheetData>
  <sheetProtection password="DE37" sheet="1" objects="1" scenarios="1" formatCells="0" formatColumns="0" formatRows="0"/>
  <protectedRanges>
    <protectedRange password="DE37" sqref="L7:L32" name="Range2"/>
    <protectedRange password="DE37" sqref="E7:E32" name="Range1"/>
  </protectedRanges>
  <customSheetViews>
    <customSheetView guid="{0903C145-1489-4CFE-A742-DBE3EBABF185}" scale="70" topLeftCell="A5">
      <selection activeCell="B21" sqref="B21"/>
      <pageMargins left="0.7" right="0.7" top="0.78740157499999996" bottom="0.78740157499999996" header="0.3" footer="0.3"/>
      <pageSetup paperSize="9" orientation="portrait" r:id="rId1"/>
    </customSheetView>
    <customSheetView guid="{8A174809-E5E9-4F9D-9D63-59C2FC8D559D}" scale="55" topLeftCell="A10">
      <selection activeCell="B31" sqref="B31"/>
      <pageMargins left="0.7" right="0.7" top="0.78740157499999996" bottom="0.78740157499999996" header="0.3" footer="0.3"/>
      <pageSetup paperSize="9" orientation="portrait" r:id="rId2"/>
    </customSheetView>
    <customSheetView guid="{D081892C-0F3A-418D-9E33-A6263162F0B3}" scale="55" topLeftCell="A10">
      <selection activeCell="B31" sqref="B31"/>
      <pageMargins left="0.7" right="0.7" top="0.78740157499999996" bottom="0.78740157499999996" header="0.3" footer="0.3"/>
      <pageSetup paperSize="9" orientation="portrait" r:id="rId3"/>
    </customSheetView>
    <customSheetView guid="{A6271D23-1095-4550-99A9-94252C27BD00}" scale="119" topLeftCell="E1">
      <selection activeCell="E17" sqref="E17"/>
      <pageMargins left="0.7" right="0.7" top="0.78740157499999996" bottom="0.78740157499999996" header="0.3" footer="0.3"/>
      <pageSetup paperSize="9" orientation="portrait" r:id="rId4"/>
    </customSheetView>
    <customSheetView guid="{7D93F037-56BE-9D41-AFEB-851DD602AEF2}" scale="119">
      <selection activeCell="M18" sqref="M18"/>
      <pageMargins left="0.7" right="0.7" top="0.78740157499999996" bottom="0.78740157499999996" header="0.3" footer="0.3"/>
      <pageSetup paperSize="9" orientation="portrait" r:id="rId5"/>
    </customSheetView>
  </customSheetViews>
  <mergeCells count="1">
    <mergeCell ref="G5:K5"/>
  </mergeCells>
  <conditionalFormatting sqref="F7 F9:F13">
    <cfRule type="cellIs" dxfId="129" priority="89" stopIfTrue="1" operator="equal">
      <formula>"!"</formula>
    </cfRule>
  </conditionalFormatting>
  <conditionalFormatting sqref="D7 D9:D13">
    <cfRule type="expression" dxfId="128" priority="90" stopIfTrue="1">
      <formula>AND(OR($C7="A",$C7="I"))</formula>
    </cfRule>
  </conditionalFormatting>
  <conditionalFormatting sqref="G7:K7">
    <cfRule type="expression" dxfId="127" priority="91" stopIfTrue="1">
      <formula>AND($C7="A")</formula>
    </cfRule>
  </conditionalFormatting>
  <conditionalFormatting sqref="G1:K5">
    <cfRule type="expression" dxfId="126" priority="86" stopIfTrue="1">
      <formula>AND($C1="A")</formula>
    </cfRule>
  </conditionalFormatting>
  <conditionalFormatting sqref="F1:F6">
    <cfRule type="cellIs" dxfId="125" priority="87" stopIfTrue="1" operator="equal">
      <formula>"!"</formula>
    </cfRule>
  </conditionalFormatting>
  <conditionalFormatting sqref="D1:D6">
    <cfRule type="expression" dxfId="124" priority="88" stopIfTrue="1">
      <formula>AND(OR($C1="A",$C1="I"))</formula>
    </cfRule>
  </conditionalFormatting>
  <conditionalFormatting sqref="G8:M8">
    <cfRule type="expression" dxfId="123" priority="83" stopIfTrue="1">
      <formula>AND($C8="A")</formula>
    </cfRule>
  </conditionalFormatting>
  <conditionalFormatting sqref="D8">
    <cfRule type="expression" dxfId="122" priority="85" stopIfTrue="1">
      <formula>AND(OR($C8="A",$C8="I"))</formula>
    </cfRule>
  </conditionalFormatting>
  <conditionalFormatting sqref="G14:K14">
    <cfRule type="expression" dxfId="121" priority="77" stopIfTrue="1">
      <formula>AND($C14="A")</formula>
    </cfRule>
  </conditionalFormatting>
  <conditionalFormatting sqref="D14">
    <cfRule type="expression" dxfId="120" priority="79" stopIfTrue="1">
      <formula>AND(OR($C14="A",$C14="I"))</formula>
    </cfRule>
  </conditionalFormatting>
  <conditionalFormatting sqref="D15">
    <cfRule type="expression" dxfId="119" priority="76" stopIfTrue="1">
      <formula>AND(OR($C15="A",$C15="I"))</formula>
    </cfRule>
  </conditionalFormatting>
  <conditionalFormatting sqref="D16">
    <cfRule type="expression" dxfId="118" priority="73" stopIfTrue="1">
      <formula>AND(OR($C16="A",$C16="I"))</formula>
    </cfRule>
  </conditionalFormatting>
  <conditionalFormatting sqref="D17:D18">
    <cfRule type="expression" dxfId="117" priority="70" stopIfTrue="1">
      <formula>AND(OR($C17="A",$C17="I"))</formula>
    </cfRule>
  </conditionalFormatting>
  <conditionalFormatting sqref="G19:K19">
    <cfRule type="expression" dxfId="116" priority="65" stopIfTrue="1">
      <formula>AND($C19="A")</formula>
    </cfRule>
  </conditionalFormatting>
  <conditionalFormatting sqref="D19">
    <cfRule type="expression" dxfId="115" priority="67" stopIfTrue="1">
      <formula>AND(OR($C19="A",$C19="I"))</formula>
    </cfRule>
  </conditionalFormatting>
  <conditionalFormatting sqref="F14">
    <cfRule type="cellIs" dxfId="114" priority="57" stopIfTrue="1" operator="equal">
      <formula>"!"</formula>
    </cfRule>
  </conditionalFormatting>
  <conditionalFormatting sqref="F20:F21">
    <cfRule type="cellIs" dxfId="113" priority="60" stopIfTrue="1" operator="equal">
      <formula>"!"</formula>
    </cfRule>
  </conditionalFormatting>
  <conditionalFormatting sqref="D20:D21">
    <cfRule type="expression" dxfId="112" priority="61" stopIfTrue="1">
      <formula>AND(OR($C20="A",$C20="I"))</formula>
    </cfRule>
  </conditionalFormatting>
  <conditionalFormatting sqref="F8">
    <cfRule type="cellIs" dxfId="111" priority="58" stopIfTrue="1" operator="equal">
      <formula>"!"</formula>
    </cfRule>
  </conditionalFormatting>
  <conditionalFormatting sqref="F19">
    <cfRule type="cellIs" dxfId="110" priority="56" stopIfTrue="1" operator="equal">
      <formula>"!"</formula>
    </cfRule>
  </conditionalFormatting>
  <conditionalFormatting sqref="G6:K6">
    <cfRule type="expression" dxfId="109" priority="46" stopIfTrue="1">
      <formula>AND($C6="A")</formula>
    </cfRule>
  </conditionalFormatting>
  <conditionalFormatting sqref="F15:F18">
    <cfRule type="cellIs" dxfId="108" priority="33" stopIfTrue="1" operator="equal">
      <formula>"!"</formula>
    </cfRule>
  </conditionalFormatting>
  <conditionalFormatting sqref="G9:K13">
    <cfRule type="expression" dxfId="107" priority="28" stopIfTrue="1">
      <formula>AND($C9="A")</formula>
    </cfRule>
  </conditionalFormatting>
  <conditionalFormatting sqref="H15:J18">
    <cfRule type="expression" dxfId="106" priority="27" stopIfTrue="1">
      <formula>AND($C15="A")</formula>
    </cfRule>
  </conditionalFormatting>
  <conditionalFormatting sqref="G20:K21">
    <cfRule type="expression" dxfId="105" priority="26" stopIfTrue="1">
      <formula>AND($C20="A")</formula>
    </cfRule>
  </conditionalFormatting>
  <conditionalFormatting sqref="G15:G18">
    <cfRule type="expression" dxfId="104" priority="24" stopIfTrue="1">
      <formula>AND($C15="A")</formula>
    </cfRule>
  </conditionalFormatting>
  <conditionalFormatting sqref="K15:K18">
    <cfRule type="expression" dxfId="103" priority="22" stopIfTrue="1">
      <formula>AND($C15="A")</formula>
    </cfRule>
  </conditionalFormatting>
  <conditionalFormatting sqref="F22:F25">
    <cfRule type="cellIs" dxfId="102" priority="13" stopIfTrue="1" operator="equal">
      <formula>"!"</formula>
    </cfRule>
  </conditionalFormatting>
  <conditionalFormatting sqref="D22:D25">
    <cfRule type="expression" dxfId="101" priority="14" stopIfTrue="1">
      <formula>AND(OR($C22="A",$C22="I"))</formula>
    </cfRule>
  </conditionalFormatting>
  <conditionalFormatting sqref="G22:K25">
    <cfRule type="expression" dxfId="100" priority="11" stopIfTrue="1">
      <formula>AND($C22="A")</formula>
    </cfRule>
  </conditionalFormatting>
  <conditionalFormatting sqref="F26:F32">
    <cfRule type="cellIs" dxfId="99" priority="9" stopIfTrue="1" operator="equal">
      <formula>"!"</formula>
    </cfRule>
  </conditionalFormatting>
  <conditionalFormatting sqref="D26:D32">
    <cfRule type="expression" dxfId="98" priority="10" stopIfTrue="1">
      <formula>AND(OR($C26="A",$C26="I"))</formula>
    </cfRule>
  </conditionalFormatting>
  <conditionalFormatting sqref="G26:K32">
    <cfRule type="expression" dxfId="97" priority="7" stopIfTrue="1">
      <formula>AND($C26="A")</formula>
    </cfRule>
  </conditionalFormatting>
  <conditionalFormatting sqref="M9">
    <cfRule type="expression" dxfId="96" priority="6" stopIfTrue="1">
      <formula>AND($C9="A")</formula>
    </cfRule>
  </conditionalFormatting>
  <conditionalFormatting sqref="M11:M13">
    <cfRule type="expression" dxfId="95" priority="5" stopIfTrue="1">
      <formula>AND($C11="A")</formula>
    </cfRule>
  </conditionalFormatting>
  <conditionalFormatting sqref="M16:M17">
    <cfRule type="expression" dxfId="94" priority="4" stopIfTrue="1">
      <formula>AND($C16="A")</formula>
    </cfRule>
  </conditionalFormatting>
  <conditionalFormatting sqref="M20">
    <cfRule type="expression" dxfId="93" priority="3" stopIfTrue="1">
      <formula>AND($C20="A")</formula>
    </cfRule>
  </conditionalFormatting>
  <conditionalFormatting sqref="M22:M30">
    <cfRule type="expression" dxfId="92" priority="2" stopIfTrue="1">
      <formula>AND($C22="A")</formula>
    </cfRule>
  </conditionalFormatting>
  <conditionalFormatting sqref="M32">
    <cfRule type="expression" dxfId="91" priority="1" stopIfTrue="1">
      <formula>AND($C32="A")</formula>
    </cfRule>
  </conditionalFormatting>
  <dataValidations count="1">
    <dataValidation type="list" allowBlank="1" showInputMessage="1" showErrorMessage="1" sqref="E1:E6">
      <formula1>"0,3,7,10,JA,NEIN"</formula1>
    </dataValidation>
  </dataValidations>
  <pageMargins left="0.7" right="0.7" top="0.78740157499999996" bottom="0.78740157499999996" header="0.3" footer="0.3"/>
  <pageSetup paperSize="9" orientation="portrait" r:id="rId6"/>
  <ignoredErrors>
    <ignoredError sqref="E7"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14:formula1>
            <xm:f>Wertung!$A$3:$A$7</xm:f>
          </x14:formula1>
          <xm:sqref>E9:E13 E15:E18 E20:E25 E30</xm:sqref>
        </x14:dataValidation>
        <x14:dataValidation type="list" allowBlank="1" showInputMessage="1" showErrorMessage="1">
          <x14:formula1>
            <xm:f>Wertung!$A$1:$A$2</xm:f>
          </x14:formula1>
          <xm:sqref>E31:E32 E26 E28:E29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85" zoomScaleNormal="130" zoomScalePageLayoutView="130" workbookViewId="0">
      <selection activeCell="E14" sqref="E14"/>
    </sheetView>
  </sheetViews>
  <sheetFormatPr defaultColWidth="9.140625" defaultRowHeight="15" x14ac:dyDescent="0.25"/>
  <cols>
    <col min="1" max="1" width="10.85546875" style="188" bestFit="1" customWidth="1"/>
    <col min="2" max="2" width="64.28515625" style="188" customWidth="1"/>
    <col min="3" max="6" width="11.42578125" style="188" customWidth="1"/>
    <col min="7" max="11" width="19" style="188" customWidth="1"/>
    <col min="12" max="12" width="52.85546875" style="188" customWidth="1"/>
    <col min="13" max="16384" width="9.140625" style="188"/>
  </cols>
  <sheetData>
    <row r="1" spans="1:12" ht="15.75" x14ac:dyDescent="0.25">
      <c r="A1" s="80" t="s">
        <v>9</v>
      </c>
      <c r="B1" s="59" t="str">
        <f>Übersicht!A12</f>
        <v>KH 5 - Migration und Schulung</v>
      </c>
      <c r="C1" s="62"/>
      <c r="D1" s="60" t="s">
        <v>10</v>
      </c>
      <c r="E1" s="61"/>
      <c r="F1" s="62"/>
      <c r="G1" s="63"/>
      <c r="H1" s="64"/>
      <c r="I1" s="63"/>
      <c r="J1" s="63"/>
      <c r="K1" s="63"/>
      <c r="L1" s="65"/>
    </row>
    <row r="2" spans="1:12" ht="15.75" x14ac:dyDescent="0.25">
      <c r="A2" s="81" t="s">
        <v>0</v>
      </c>
      <c r="B2" s="3" t="str">
        <f>CONCATENATE('Allg Angaben'!B4,'Allg Angaben'!B5)</f>
        <v/>
      </c>
      <c r="C2" s="69"/>
      <c r="D2" s="66" t="s">
        <v>577</v>
      </c>
      <c r="E2" s="67"/>
      <c r="F2" s="68"/>
      <c r="G2" s="69"/>
      <c r="H2" s="70"/>
      <c r="I2" s="120"/>
      <c r="J2" s="68"/>
      <c r="K2" s="69"/>
      <c r="L2" s="71"/>
    </row>
    <row r="3" spans="1:12" ht="15.75" x14ac:dyDescent="0.25">
      <c r="A3" s="81" t="s">
        <v>11</v>
      </c>
      <c r="B3" s="3" t="str">
        <f>CONCATENATE('Allg Angaben'!B8)</f>
        <v/>
      </c>
      <c r="C3" s="69"/>
      <c r="D3" s="66" t="s">
        <v>12</v>
      </c>
      <c r="E3" s="67"/>
      <c r="F3" s="68"/>
      <c r="G3" s="69"/>
      <c r="H3" s="70"/>
      <c r="I3" s="120" t="str">
        <f>F7</f>
        <v/>
      </c>
      <c r="J3" s="68"/>
      <c r="K3" s="69"/>
      <c r="L3" s="71"/>
    </row>
    <row r="4" spans="1:12" ht="16.5" thickBot="1" x14ac:dyDescent="0.3">
      <c r="A4" s="81" t="s">
        <v>8</v>
      </c>
      <c r="B4" s="3" t="str">
        <f>CONCATENATE('Allg Angaben'!B9)</f>
        <v/>
      </c>
      <c r="C4" s="69"/>
      <c r="D4" s="66" t="s">
        <v>1</v>
      </c>
      <c r="E4" s="67"/>
      <c r="F4" s="68"/>
      <c r="G4" s="69"/>
      <c r="H4" s="69"/>
      <c r="I4" s="69"/>
      <c r="J4" s="69"/>
      <c r="K4" s="69"/>
      <c r="L4" s="71"/>
    </row>
    <row r="5" spans="1:12" ht="15.75" customHeight="1" thickBot="1" x14ac:dyDescent="0.3">
      <c r="A5" s="82"/>
      <c r="B5" s="36"/>
      <c r="C5" s="83"/>
      <c r="D5" s="72"/>
      <c r="E5" s="54"/>
      <c r="F5" s="68"/>
      <c r="G5" s="311" t="s">
        <v>13</v>
      </c>
      <c r="H5" s="312"/>
      <c r="I5" s="312"/>
      <c r="J5" s="312"/>
      <c r="K5" s="313"/>
      <c r="L5" s="71"/>
    </row>
    <row r="6" spans="1:12" ht="16.5" thickBot="1" x14ac:dyDescent="0.3">
      <c r="A6" s="88" t="s">
        <v>14</v>
      </c>
      <c r="B6" s="89" t="s">
        <v>15</v>
      </c>
      <c r="C6" s="90" t="s">
        <v>16</v>
      </c>
      <c r="D6" s="91" t="s">
        <v>576</v>
      </c>
      <c r="E6" s="91" t="s">
        <v>18</v>
      </c>
      <c r="F6" s="92" t="s">
        <v>4</v>
      </c>
      <c r="G6" s="76" t="s">
        <v>246</v>
      </c>
      <c r="H6" s="77" t="s">
        <v>345</v>
      </c>
      <c r="I6" s="77" t="s">
        <v>346</v>
      </c>
      <c r="J6" s="112" t="s">
        <v>347</v>
      </c>
      <c r="K6" s="78" t="s">
        <v>348</v>
      </c>
      <c r="L6" s="185" t="s">
        <v>564</v>
      </c>
    </row>
    <row r="7" spans="1:12" x14ac:dyDescent="0.25">
      <c r="A7" s="100" t="s">
        <v>23</v>
      </c>
      <c r="B7" s="101" t="str">
        <f>Übersicht!A12</f>
        <v>KH 5 - Migration und Schulung</v>
      </c>
      <c r="C7" s="27"/>
      <c r="D7" s="124">
        <f>Übersicht!F12</f>
        <v>0.05</v>
      </c>
      <c r="E7" s="129" t="str">
        <f>IF((SUM(F8, F15,F18,F22,F26))&gt;0,SUM(F8, F15,F18,F22,F26),"")</f>
        <v/>
      </c>
      <c r="F7" s="127" t="str">
        <f>IF(E7&lt;&gt;"",D7*E7,"")</f>
        <v/>
      </c>
      <c r="G7" s="256"/>
      <c r="H7" s="257"/>
      <c r="I7" s="257"/>
      <c r="J7" s="257"/>
      <c r="K7" s="258"/>
      <c r="L7" s="28"/>
    </row>
    <row r="8" spans="1:12" x14ac:dyDescent="0.25">
      <c r="A8" s="98" t="s">
        <v>21</v>
      </c>
      <c r="B8" s="99" t="s">
        <v>176</v>
      </c>
      <c r="C8" s="16"/>
      <c r="D8" s="122">
        <v>0.2</v>
      </c>
      <c r="E8" s="130" t="str">
        <f>IF(SUM(F9:F14)&gt;0,SUM(F9:F14),"")</f>
        <v/>
      </c>
      <c r="F8" s="128" t="str">
        <f>IF(E8&lt;&gt;"",D8*E8,"")</f>
        <v/>
      </c>
      <c r="G8" s="259"/>
      <c r="H8" s="260"/>
      <c r="I8" s="260"/>
      <c r="J8" s="261"/>
      <c r="K8" s="262"/>
      <c r="L8" s="15"/>
    </row>
    <row r="9" spans="1:12" ht="30" x14ac:dyDescent="0.25">
      <c r="A9" s="106" t="s">
        <v>36</v>
      </c>
      <c r="B9" s="105" t="s">
        <v>177</v>
      </c>
      <c r="C9" s="29" t="s">
        <v>24</v>
      </c>
      <c r="D9" s="125"/>
      <c r="E9" s="132"/>
      <c r="F9" s="182" t="str">
        <f t="shared" ref="F9:F30" si="0">IF(AND(C9="A",E9="NEIN"),"!",IF(AND(E9&lt;&gt;"",C9&lt;&gt;"A"),D9*E9,""))</f>
        <v/>
      </c>
      <c r="G9" s="263"/>
      <c r="H9" s="264"/>
      <c r="I9" s="264"/>
      <c r="J9" s="265"/>
      <c r="K9" s="266"/>
      <c r="L9" s="19"/>
    </row>
    <row r="10" spans="1:12" ht="30" x14ac:dyDescent="0.25">
      <c r="A10" s="106" t="s">
        <v>37</v>
      </c>
      <c r="B10" s="105" t="s">
        <v>520</v>
      </c>
      <c r="C10" s="29" t="s">
        <v>35</v>
      </c>
      <c r="D10" s="125">
        <v>0.8</v>
      </c>
      <c r="E10" s="132"/>
      <c r="F10" s="182" t="str">
        <f t="shared" si="0"/>
        <v/>
      </c>
      <c r="G10" s="263" t="s">
        <v>522</v>
      </c>
      <c r="H10" s="267"/>
      <c r="I10" s="267"/>
      <c r="J10" s="268"/>
      <c r="K10" s="266" t="s">
        <v>521</v>
      </c>
      <c r="L10" s="19"/>
    </row>
    <row r="11" spans="1:12" ht="45" x14ac:dyDescent="0.25">
      <c r="A11" s="106" t="s">
        <v>482</v>
      </c>
      <c r="B11" s="105" t="s">
        <v>349</v>
      </c>
      <c r="C11" s="29" t="s">
        <v>50</v>
      </c>
      <c r="D11" s="125"/>
      <c r="E11" s="132"/>
      <c r="F11" s="182" t="str">
        <f t="shared" si="0"/>
        <v/>
      </c>
      <c r="G11" s="269"/>
      <c r="H11" s="267"/>
      <c r="I11" s="267"/>
      <c r="J11" s="268"/>
      <c r="K11" s="270"/>
      <c r="L11" s="19"/>
    </row>
    <row r="12" spans="1:12" ht="30" x14ac:dyDescent="0.25">
      <c r="A12" s="106" t="s">
        <v>38</v>
      </c>
      <c r="B12" s="105" t="s">
        <v>350</v>
      </c>
      <c r="C12" s="29" t="s">
        <v>50</v>
      </c>
      <c r="D12" s="125"/>
      <c r="E12" s="132"/>
      <c r="F12" s="182" t="str">
        <f t="shared" si="0"/>
        <v/>
      </c>
      <c r="G12" s="269"/>
      <c r="H12" s="267"/>
      <c r="I12" s="267"/>
      <c r="J12" s="268"/>
      <c r="K12" s="270"/>
      <c r="L12" s="19"/>
    </row>
    <row r="13" spans="1:12" ht="30" x14ac:dyDescent="0.25">
      <c r="A13" s="106" t="s">
        <v>39</v>
      </c>
      <c r="B13" s="105" t="s">
        <v>351</v>
      </c>
      <c r="C13" s="29" t="s">
        <v>50</v>
      </c>
      <c r="D13" s="125"/>
      <c r="E13" s="132"/>
      <c r="F13" s="182" t="str">
        <f t="shared" si="0"/>
        <v/>
      </c>
      <c r="G13" s="269"/>
      <c r="H13" s="267"/>
      <c r="I13" s="267"/>
      <c r="J13" s="268"/>
      <c r="K13" s="270"/>
      <c r="L13" s="19"/>
    </row>
    <row r="14" spans="1:12" ht="60" x14ac:dyDescent="0.25">
      <c r="A14" s="106" t="s">
        <v>40</v>
      </c>
      <c r="B14" s="105" t="s">
        <v>523</v>
      </c>
      <c r="C14" s="29" t="s">
        <v>35</v>
      </c>
      <c r="D14" s="125">
        <v>0.2</v>
      </c>
      <c r="E14" s="132"/>
      <c r="F14" s="182" t="str">
        <f t="shared" si="0"/>
        <v/>
      </c>
      <c r="G14" s="263" t="s">
        <v>522</v>
      </c>
      <c r="H14" s="267"/>
      <c r="I14" s="267"/>
      <c r="J14" s="268"/>
      <c r="K14" s="266" t="s">
        <v>521</v>
      </c>
      <c r="L14" s="19"/>
    </row>
    <row r="15" spans="1:12" x14ac:dyDescent="0.25">
      <c r="A15" s="98" t="s">
        <v>41</v>
      </c>
      <c r="B15" s="99" t="s">
        <v>45</v>
      </c>
      <c r="C15" s="16"/>
      <c r="D15" s="122">
        <v>0.05</v>
      </c>
      <c r="E15" s="130" t="str">
        <f>IF(SUM(F16:F17)&gt;0,SUM(F16:F17),"")</f>
        <v/>
      </c>
      <c r="F15" s="128" t="str">
        <f>IF(E15&lt;&gt;"",D15*E15,"")</f>
        <v/>
      </c>
      <c r="G15" s="259"/>
      <c r="H15" s="260"/>
      <c r="I15" s="260"/>
      <c r="J15" s="261"/>
      <c r="K15" s="262"/>
      <c r="L15" s="15"/>
    </row>
    <row r="16" spans="1:12" ht="30" x14ac:dyDescent="0.25">
      <c r="A16" s="106" t="s">
        <v>42</v>
      </c>
      <c r="B16" s="105" t="s">
        <v>46</v>
      </c>
      <c r="C16" s="29" t="s">
        <v>24</v>
      </c>
      <c r="D16" s="125"/>
      <c r="E16" s="132"/>
      <c r="F16" s="182" t="str">
        <f t="shared" si="0"/>
        <v/>
      </c>
      <c r="G16" s="263"/>
      <c r="H16" s="264"/>
      <c r="I16" s="264"/>
      <c r="J16" s="265"/>
      <c r="K16" s="266"/>
      <c r="L16" s="19"/>
    </row>
    <row r="17" spans="1:12" ht="60" x14ac:dyDescent="0.25">
      <c r="A17" s="106" t="s">
        <v>43</v>
      </c>
      <c r="B17" s="105" t="s">
        <v>47</v>
      </c>
      <c r="C17" s="29" t="s">
        <v>35</v>
      </c>
      <c r="D17" s="125">
        <v>1</v>
      </c>
      <c r="E17" s="132"/>
      <c r="F17" s="182" t="str">
        <f t="shared" si="0"/>
        <v/>
      </c>
      <c r="G17" s="263" t="s">
        <v>522</v>
      </c>
      <c r="H17" s="267"/>
      <c r="I17" s="264" t="s">
        <v>570</v>
      </c>
      <c r="J17" s="268"/>
      <c r="K17" s="266" t="s">
        <v>571</v>
      </c>
      <c r="L17" s="19"/>
    </row>
    <row r="18" spans="1:12" x14ac:dyDescent="0.25">
      <c r="A18" s="98" t="s">
        <v>44</v>
      </c>
      <c r="B18" s="99" t="s">
        <v>48</v>
      </c>
      <c r="C18" s="16"/>
      <c r="D18" s="122">
        <v>0.05</v>
      </c>
      <c r="E18" s="130" t="str">
        <f>IF(SUM(F19:F21)&gt;0,SUM(F19:F21),"")</f>
        <v/>
      </c>
      <c r="F18" s="128" t="str">
        <f>IF(E18&lt;&gt;"",D18*E18,"")</f>
        <v/>
      </c>
      <c r="G18" s="259"/>
      <c r="H18" s="260"/>
      <c r="I18" s="260"/>
      <c r="J18" s="261"/>
      <c r="K18" s="262"/>
      <c r="L18" s="15"/>
    </row>
    <row r="19" spans="1:12" ht="30" x14ac:dyDescent="0.25">
      <c r="A19" s="106" t="s">
        <v>218</v>
      </c>
      <c r="B19" s="105" t="s">
        <v>338</v>
      </c>
      <c r="C19" s="29" t="s">
        <v>35</v>
      </c>
      <c r="D19" s="125">
        <v>1</v>
      </c>
      <c r="E19" s="132"/>
      <c r="F19" s="182" t="str">
        <f t="shared" si="0"/>
        <v/>
      </c>
      <c r="G19" s="263" t="s">
        <v>522</v>
      </c>
      <c r="H19" s="267"/>
      <c r="I19" s="267"/>
      <c r="J19" s="268"/>
      <c r="K19" s="266" t="s">
        <v>521</v>
      </c>
      <c r="L19" s="19"/>
    </row>
    <row r="20" spans="1:12" ht="30" x14ac:dyDescent="0.25">
      <c r="A20" s="106" t="s">
        <v>219</v>
      </c>
      <c r="B20" s="105" t="s">
        <v>51</v>
      </c>
      <c r="C20" s="29" t="s">
        <v>50</v>
      </c>
      <c r="D20" s="125"/>
      <c r="E20" s="183"/>
      <c r="F20" s="182" t="str">
        <f t="shared" si="0"/>
        <v/>
      </c>
      <c r="G20" s="269"/>
      <c r="H20" s="267"/>
      <c r="I20" s="267"/>
      <c r="J20" s="268"/>
      <c r="K20" s="270"/>
      <c r="L20" s="19"/>
    </row>
    <row r="21" spans="1:12" ht="30" x14ac:dyDescent="0.25">
      <c r="A21" s="106" t="s">
        <v>220</v>
      </c>
      <c r="B21" s="105" t="s">
        <v>49</v>
      </c>
      <c r="C21" s="29" t="s">
        <v>50</v>
      </c>
      <c r="D21" s="125"/>
      <c r="E21" s="183"/>
      <c r="F21" s="182" t="str">
        <f t="shared" si="0"/>
        <v/>
      </c>
      <c r="G21" s="269"/>
      <c r="H21" s="267"/>
      <c r="I21" s="267"/>
      <c r="J21" s="268"/>
      <c r="K21" s="270"/>
      <c r="L21" s="19"/>
    </row>
    <row r="22" spans="1:12" x14ac:dyDescent="0.25">
      <c r="A22" s="98" t="s">
        <v>483</v>
      </c>
      <c r="B22" s="99" t="s">
        <v>52</v>
      </c>
      <c r="C22" s="16"/>
      <c r="D22" s="122">
        <v>0.5</v>
      </c>
      <c r="E22" s="130" t="str">
        <f>IF(SUM(F23:F25)&gt;0,SUM(F23:F25),"")</f>
        <v/>
      </c>
      <c r="F22" s="128" t="str">
        <f>IF(E22&lt;&gt;"",D22*E22,"")</f>
        <v/>
      </c>
      <c r="G22" s="259"/>
      <c r="H22" s="260"/>
      <c r="I22" s="260"/>
      <c r="J22" s="261"/>
      <c r="K22" s="262"/>
      <c r="L22" s="15"/>
    </row>
    <row r="23" spans="1:12" ht="45" x14ac:dyDescent="0.25">
      <c r="A23" s="106" t="s">
        <v>484</v>
      </c>
      <c r="B23" s="20" t="s">
        <v>524</v>
      </c>
      <c r="C23" s="29" t="s">
        <v>24</v>
      </c>
      <c r="D23" s="125"/>
      <c r="E23" s="132"/>
      <c r="F23" s="182" t="str">
        <f t="shared" si="0"/>
        <v/>
      </c>
      <c r="G23" s="263"/>
      <c r="H23" s="264"/>
      <c r="I23" s="264"/>
      <c r="J23" s="265"/>
      <c r="K23" s="266"/>
      <c r="L23" s="19"/>
    </row>
    <row r="24" spans="1:12" ht="30" x14ac:dyDescent="0.25">
      <c r="A24" s="106" t="s">
        <v>485</v>
      </c>
      <c r="B24" s="20" t="s">
        <v>299</v>
      </c>
      <c r="C24" s="29" t="s">
        <v>35</v>
      </c>
      <c r="D24" s="125">
        <v>0.7</v>
      </c>
      <c r="E24" s="132"/>
      <c r="F24" s="182" t="str">
        <f t="shared" si="0"/>
        <v/>
      </c>
      <c r="G24" s="263" t="s">
        <v>522</v>
      </c>
      <c r="H24" s="267"/>
      <c r="I24" s="267"/>
      <c r="J24" s="268"/>
      <c r="K24" s="266" t="s">
        <v>521</v>
      </c>
      <c r="L24" s="19"/>
    </row>
    <row r="25" spans="1:12" ht="30" x14ac:dyDescent="0.25">
      <c r="A25" s="106"/>
      <c r="B25" s="105" t="s">
        <v>525</v>
      </c>
      <c r="C25" s="29" t="s">
        <v>35</v>
      </c>
      <c r="D25" s="125">
        <v>0.3</v>
      </c>
      <c r="E25" s="132"/>
      <c r="F25" s="182" t="str">
        <f t="shared" si="0"/>
        <v/>
      </c>
      <c r="G25" s="263" t="s">
        <v>522</v>
      </c>
      <c r="H25" s="267"/>
      <c r="I25" s="267"/>
      <c r="J25" s="268"/>
      <c r="K25" s="266" t="s">
        <v>521</v>
      </c>
      <c r="L25" s="19"/>
    </row>
    <row r="26" spans="1:12" x14ac:dyDescent="0.25">
      <c r="A26" s="98" t="s">
        <v>486</v>
      </c>
      <c r="B26" s="99" t="s">
        <v>178</v>
      </c>
      <c r="C26" s="16"/>
      <c r="D26" s="122">
        <v>0.2</v>
      </c>
      <c r="E26" s="130" t="str">
        <f>IF(SUM(F27:F30)&gt;0,SUM(F27:F30),"")</f>
        <v/>
      </c>
      <c r="F26" s="128" t="str">
        <f>IF(E26&lt;&gt;"",D26*E26,"")</f>
        <v/>
      </c>
      <c r="G26" s="259"/>
      <c r="H26" s="260"/>
      <c r="I26" s="260"/>
      <c r="J26" s="261"/>
      <c r="K26" s="262"/>
      <c r="L26" s="15"/>
    </row>
    <row r="27" spans="1:12" ht="30" x14ac:dyDescent="0.25">
      <c r="A27" s="106" t="s">
        <v>487</v>
      </c>
      <c r="B27" s="20" t="s">
        <v>340</v>
      </c>
      <c r="C27" s="29" t="s">
        <v>24</v>
      </c>
      <c r="D27" s="125"/>
      <c r="E27" s="132"/>
      <c r="F27" s="182" t="str">
        <f t="shared" si="0"/>
        <v/>
      </c>
      <c r="G27" s="263"/>
      <c r="H27" s="264"/>
      <c r="I27" s="264"/>
      <c r="J27" s="265"/>
      <c r="K27" s="266"/>
      <c r="L27" s="19"/>
    </row>
    <row r="28" spans="1:12" ht="45" x14ac:dyDescent="0.25">
      <c r="A28" s="106" t="s">
        <v>488</v>
      </c>
      <c r="B28" s="20" t="str">
        <f>"Umfang und Qualität der Unterstützung gemäß "&amp;A27</f>
        <v>Umfang und Qualität der Unterstützung gemäß 5.5.1</v>
      </c>
      <c r="C28" s="29" t="s">
        <v>35</v>
      </c>
      <c r="D28" s="125">
        <v>0.2</v>
      </c>
      <c r="E28" s="132"/>
      <c r="F28" s="182" t="str">
        <f t="shared" si="0"/>
        <v/>
      </c>
      <c r="G28" s="269"/>
      <c r="H28" s="267"/>
      <c r="I28" s="267"/>
      <c r="J28" s="268"/>
      <c r="K28" s="266" t="s">
        <v>292</v>
      </c>
      <c r="L28" s="19"/>
    </row>
    <row r="29" spans="1:12" ht="30" x14ac:dyDescent="0.25">
      <c r="A29" s="106" t="s">
        <v>489</v>
      </c>
      <c r="B29" s="20" t="s">
        <v>339</v>
      </c>
      <c r="C29" s="29" t="s">
        <v>24</v>
      </c>
      <c r="D29" s="125"/>
      <c r="E29" s="132"/>
      <c r="F29" s="182" t="str">
        <f t="shared" si="0"/>
        <v/>
      </c>
      <c r="G29" s="263"/>
      <c r="H29" s="264"/>
      <c r="I29" s="264"/>
      <c r="J29" s="265"/>
      <c r="K29" s="266"/>
      <c r="L29" s="19"/>
    </row>
    <row r="30" spans="1:12" ht="75" x14ac:dyDescent="0.25">
      <c r="A30" s="106" t="s">
        <v>490</v>
      </c>
      <c r="B30" s="20" t="str">
        <f>"Umfang und Qualität der Unterstützung gemäß "&amp;A29</f>
        <v>Umfang und Qualität der Unterstützung gemäß 5.5.3</v>
      </c>
      <c r="C30" s="29" t="s">
        <v>35</v>
      </c>
      <c r="D30" s="125">
        <v>0.8</v>
      </c>
      <c r="E30" s="132"/>
      <c r="F30" s="182" t="str">
        <f t="shared" si="0"/>
        <v/>
      </c>
      <c r="G30" s="269"/>
      <c r="H30" s="267"/>
      <c r="I30" s="264" t="s">
        <v>238</v>
      </c>
      <c r="J30" s="268"/>
      <c r="K30" s="266" t="s">
        <v>239</v>
      </c>
      <c r="L30" s="19"/>
    </row>
  </sheetData>
  <sheetProtection algorithmName="SHA-512" hashValue="bJWkZBr7EKzJe+D909V00HedRM+cHRsQEKCPhL4F8fE989S2D4/h3bxQxt8PQZbPZjuYVIuc77ndj20v2sMh3A==" saltValue="bAZOZ4KMMKQ7Q+4BMOlc3w==" spinCount="100000" sheet="1" objects="1" scenarios="1" formatCells="0" formatColumns="0" formatRows="0"/>
  <customSheetViews>
    <customSheetView guid="{0903C145-1489-4CFE-A742-DBE3EBABF185}" scale="85" topLeftCell="A12">
      <selection activeCell="C40" sqref="C40"/>
      <pageMargins left="0.7" right="0.7" top="0.78740157499999996" bottom="0.78740157499999996" header="0.3" footer="0.3"/>
      <pageSetup paperSize="9" orientation="portrait" r:id="rId1"/>
    </customSheetView>
    <customSheetView guid="{8A174809-E5E9-4F9D-9D63-59C2FC8D559D}" scale="60" topLeftCell="A12">
      <selection activeCell="B12" sqref="B12"/>
      <pageMargins left="0.7" right="0.7" top="0.78740157499999996" bottom="0.78740157499999996" header="0.3" footer="0.3"/>
      <pageSetup paperSize="9" orientation="portrait" r:id="rId2"/>
    </customSheetView>
    <customSheetView guid="{D081892C-0F3A-418D-9E33-A6263162F0B3}" scale="60" topLeftCell="A12">
      <selection activeCell="B12" sqref="B12"/>
      <pageMargins left="0.7" right="0.7" top="0.78740157499999996" bottom="0.78740157499999996" header="0.3" footer="0.3"/>
      <pageSetup paperSize="9" orientation="portrait" r:id="rId3"/>
    </customSheetView>
    <customSheetView guid="{A6271D23-1095-4550-99A9-94252C27BD00}" scale="130" topLeftCell="C1">
      <selection activeCell="L11" sqref="L11"/>
      <pageMargins left="0.7" right="0.7" top="0.78740157499999996" bottom="0.78740157499999996" header="0.3" footer="0.3"/>
      <pageSetup paperSize="9" orientation="portrait" r:id="rId4"/>
    </customSheetView>
    <customSheetView guid="{7D93F037-56BE-9D41-AFEB-851DD602AEF2}" scale="130">
      <selection activeCell="B9" sqref="B9"/>
      <pageMargins left="0.7" right="0.7" top="0.78740157499999996" bottom="0.78740157499999996" header="0.3" footer="0.3"/>
      <pageSetup paperSize="9" orientation="portrait" r:id="rId5"/>
    </customSheetView>
  </customSheetViews>
  <mergeCells count="1">
    <mergeCell ref="G5:K5"/>
  </mergeCells>
  <conditionalFormatting sqref="F23 F9:F14 F19:F21">
    <cfRule type="cellIs" dxfId="90" priority="104" stopIfTrue="1" operator="equal">
      <formula>"!"</formula>
    </cfRule>
  </conditionalFormatting>
  <conditionalFormatting sqref="D23 D7:D21">
    <cfRule type="expression" dxfId="89" priority="105" stopIfTrue="1">
      <formula>AND(OR($C7="A",$C7="I"))</formula>
    </cfRule>
  </conditionalFormatting>
  <conditionalFormatting sqref="G23:K23 G7:K21">
    <cfRule type="expression" dxfId="88" priority="106" stopIfTrue="1">
      <formula>AND($C7="A")</formula>
    </cfRule>
  </conditionalFormatting>
  <conditionalFormatting sqref="G1:K5">
    <cfRule type="expression" dxfId="87" priority="101" stopIfTrue="1">
      <formula>AND($C1="A")</formula>
    </cfRule>
  </conditionalFormatting>
  <conditionalFormatting sqref="F1:F6">
    <cfRule type="cellIs" dxfId="86" priority="102" stopIfTrue="1" operator="equal">
      <formula>"!"</formula>
    </cfRule>
  </conditionalFormatting>
  <conditionalFormatting sqref="D1:D6">
    <cfRule type="expression" dxfId="85" priority="103" stopIfTrue="1">
      <formula>AND(OR($C1="A",$C1="I"))</formula>
    </cfRule>
  </conditionalFormatting>
  <conditionalFormatting sqref="F16:F17">
    <cfRule type="cellIs" dxfId="84" priority="41" stopIfTrue="1" operator="equal">
      <formula>"!"</formula>
    </cfRule>
  </conditionalFormatting>
  <conditionalFormatting sqref="F24:F25">
    <cfRule type="cellIs" dxfId="83" priority="20" stopIfTrue="1" operator="equal">
      <formula>"!"</formula>
    </cfRule>
  </conditionalFormatting>
  <conditionalFormatting sqref="D22">
    <cfRule type="expression" dxfId="82" priority="24" stopIfTrue="1">
      <formula>AND(OR($C22="A",$C22="I"))</formula>
    </cfRule>
  </conditionalFormatting>
  <conditionalFormatting sqref="G22:K22">
    <cfRule type="expression" dxfId="81" priority="25" stopIfTrue="1">
      <formula>AND($C22="A")</formula>
    </cfRule>
  </conditionalFormatting>
  <conditionalFormatting sqref="D24:D25">
    <cfRule type="expression" dxfId="80" priority="21" stopIfTrue="1">
      <formula>AND(OR($C24="A",$C24="I"))</formula>
    </cfRule>
  </conditionalFormatting>
  <conditionalFormatting sqref="G24:J25">
    <cfRule type="expression" dxfId="79" priority="22" stopIfTrue="1">
      <formula>AND($C24="A")</formula>
    </cfRule>
  </conditionalFormatting>
  <conditionalFormatting sqref="F27 F29">
    <cfRule type="cellIs" dxfId="78" priority="14" stopIfTrue="1" operator="equal">
      <formula>"!"</formula>
    </cfRule>
  </conditionalFormatting>
  <conditionalFormatting sqref="D26">
    <cfRule type="expression" dxfId="77" priority="18" stopIfTrue="1">
      <formula>AND(OR($C26="A",$C26="I"))</formula>
    </cfRule>
  </conditionalFormatting>
  <conditionalFormatting sqref="G26:K26">
    <cfRule type="expression" dxfId="76" priority="19" stopIfTrue="1">
      <formula>AND($C26="A")</formula>
    </cfRule>
  </conditionalFormatting>
  <conditionalFormatting sqref="D27:D29">
    <cfRule type="expression" dxfId="75" priority="15" stopIfTrue="1">
      <formula>AND(OR($C27="A",$C27="I"))</formula>
    </cfRule>
  </conditionalFormatting>
  <conditionalFormatting sqref="G27:K29">
    <cfRule type="expression" dxfId="74" priority="16" stopIfTrue="1">
      <formula>AND($C27="A")</formula>
    </cfRule>
  </conditionalFormatting>
  <conditionalFormatting sqref="F28">
    <cfRule type="cellIs" dxfId="73" priority="13" stopIfTrue="1" operator="equal">
      <formula>"!"</formula>
    </cfRule>
  </conditionalFormatting>
  <conditionalFormatting sqref="F30">
    <cfRule type="cellIs" dxfId="72" priority="10" stopIfTrue="1" operator="equal">
      <formula>"!"</formula>
    </cfRule>
  </conditionalFormatting>
  <conditionalFormatting sqref="D30">
    <cfRule type="expression" dxfId="71" priority="11" stopIfTrue="1">
      <formula>AND(OR($C30="A",$C30="I"))</formula>
    </cfRule>
  </conditionalFormatting>
  <conditionalFormatting sqref="G30:K30">
    <cfRule type="expression" dxfId="70" priority="12" stopIfTrue="1">
      <formula>AND($C30="A")</formula>
    </cfRule>
  </conditionalFormatting>
  <conditionalFormatting sqref="F8">
    <cfRule type="cellIs" dxfId="69" priority="9" stopIfTrue="1" operator="equal">
      <formula>"!"</formula>
    </cfRule>
  </conditionalFormatting>
  <conditionalFormatting sqref="F15">
    <cfRule type="cellIs" dxfId="68" priority="8" stopIfTrue="1" operator="equal">
      <formula>"!"</formula>
    </cfRule>
  </conditionalFormatting>
  <conditionalFormatting sqref="F18">
    <cfRule type="cellIs" dxfId="67" priority="7" stopIfTrue="1" operator="equal">
      <formula>"!"</formula>
    </cfRule>
  </conditionalFormatting>
  <conditionalFormatting sqref="F22">
    <cfRule type="cellIs" dxfId="66" priority="6" stopIfTrue="1" operator="equal">
      <formula>"!"</formula>
    </cfRule>
  </conditionalFormatting>
  <conditionalFormatting sqref="F26">
    <cfRule type="cellIs" dxfId="65" priority="5" stopIfTrue="1" operator="equal">
      <formula>"!"</formula>
    </cfRule>
  </conditionalFormatting>
  <conditionalFormatting sqref="F7">
    <cfRule type="cellIs" dxfId="64" priority="4" stopIfTrue="1" operator="equal">
      <formula>"!"</formula>
    </cfRule>
  </conditionalFormatting>
  <conditionalFormatting sqref="G6:K6">
    <cfRule type="expression" dxfId="63" priority="2" stopIfTrue="1">
      <formula>AND($C6="A")</formula>
    </cfRule>
  </conditionalFormatting>
  <conditionalFormatting sqref="K24:K25">
    <cfRule type="expression" dxfId="62" priority="1" stopIfTrue="1">
      <formula>AND($C24="A")</formula>
    </cfRule>
  </conditionalFormatting>
  <dataValidations count="1">
    <dataValidation type="list" allowBlank="1" showInputMessage="1" showErrorMessage="1" sqref="E1:E6">
      <formula1>"0,3,7,10,JA,NEIN"</formula1>
    </dataValidation>
  </dataValidations>
  <pageMargins left="0.7" right="0.7" top="0.78740157499999996" bottom="0.78740157499999996" header="0.3" footer="0.3"/>
  <pageSetup paperSize="9" orientation="portrait" r:id="rId6"/>
  <extLst>
    <ext xmlns:x14="http://schemas.microsoft.com/office/spreadsheetml/2009/9/main" uri="{CCE6A557-97BC-4b89-ADB6-D9C93CAAB3DF}">
      <x14:dataValidations xmlns:xm="http://schemas.microsoft.com/office/excel/2006/main" count="2">
        <x14:dataValidation type="list" allowBlank="1" showInputMessage="1" showErrorMessage="1">
          <x14:formula1>
            <xm:f>Wertung!$A$1:$A$2</xm:f>
          </x14:formula1>
          <xm:sqref>E9 E16 E23 E27 E29</xm:sqref>
        </x14:dataValidation>
        <x14:dataValidation type="list" allowBlank="1" showInputMessage="1" showErrorMessage="1">
          <x14:formula1>
            <xm:f>Wertung!$A$3:$A$7</xm:f>
          </x14:formula1>
          <xm:sqref>E10 E14 E17 E19 E24 E25 E28 E30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zoomScale="120" zoomScaleNormal="120" zoomScalePageLayoutView="120" workbookViewId="0">
      <selection activeCell="B34" sqref="B34"/>
    </sheetView>
  </sheetViews>
  <sheetFormatPr defaultColWidth="9.140625" defaultRowHeight="15.75" x14ac:dyDescent="0.25"/>
  <cols>
    <col min="1" max="1" width="10.85546875" style="188" bestFit="1" customWidth="1"/>
    <col min="2" max="2" width="91.42578125" style="188" customWidth="1"/>
    <col min="3" max="6" width="11.42578125" style="188" customWidth="1"/>
    <col min="7" max="7" width="12" style="287" customWidth="1"/>
    <col min="8" max="8" width="19" style="287" customWidth="1"/>
    <col min="9" max="9" width="23.42578125" style="287" customWidth="1"/>
    <col min="10" max="10" width="13.7109375" style="287" customWidth="1"/>
    <col min="11" max="11" width="65.28515625" style="287" customWidth="1"/>
    <col min="12" max="12" width="52.85546875" style="188" customWidth="1"/>
    <col min="13" max="13" width="59" style="188" customWidth="1"/>
    <col min="14" max="16384" width="9.140625" style="188"/>
  </cols>
  <sheetData>
    <row r="1" spans="1:13" x14ac:dyDescent="0.25">
      <c r="A1" s="80" t="s">
        <v>9</v>
      </c>
      <c r="B1" s="59" t="str">
        <f>Übersicht!A13</f>
        <v>KH 6 - systemtechnische Administration und Betrieb</v>
      </c>
      <c r="C1" s="59"/>
      <c r="D1" s="60" t="s">
        <v>10</v>
      </c>
      <c r="E1" s="61"/>
      <c r="F1" s="62"/>
      <c r="G1" s="164"/>
      <c r="H1" s="165"/>
      <c r="I1" s="164"/>
      <c r="J1" s="164"/>
      <c r="K1" s="164"/>
      <c r="L1" s="65"/>
      <c r="M1" s="65"/>
    </row>
    <row r="2" spans="1:13" x14ac:dyDescent="0.25">
      <c r="A2" s="81" t="s">
        <v>0</v>
      </c>
      <c r="B2" s="3" t="str">
        <f>CONCATENATE('Allg Angaben'!B4,'Allg Angaben'!B5)</f>
        <v/>
      </c>
      <c r="C2" s="69"/>
      <c r="D2" s="66" t="s">
        <v>577</v>
      </c>
      <c r="E2" s="67"/>
      <c r="F2" s="68"/>
      <c r="G2" s="166"/>
      <c r="H2" s="167"/>
      <c r="I2" s="168"/>
      <c r="J2" s="169"/>
      <c r="K2" s="166"/>
      <c r="L2" s="71"/>
      <c r="M2" s="71"/>
    </row>
    <row r="3" spans="1:13" x14ac:dyDescent="0.25">
      <c r="A3" s="81" t="s">
        <v>11</v>
      </c>
      <c r="B3" s="3" t="str">
        <f>CONCATENATE('Allg Angaben'!B8)</f>
        <v/>
      </c>
      <c r="C3" s="69"/>
      <c r="D3" s="66" t="s">
        <v>12</v>
      </c>
      <c r="E3" s="67"/>
      <c r="F3" s="68"/>
      <c r="G3" s="166"/>
      <c r="H3" s="167"/>
      <c r="I3" s="169" t="str">
        <f>F7</f>
        <v/>
      </c>
      <c r="J3" s="169"/>
      <c r="K3" s="166"/>
      <c r="L3" s="71"/>
      <c r="M3" s="71"/>
    </row>
    <row r="4" spans="1:13" ht="16.5" thickBot="1" x14ac:dyDescent="0.3">
      <c r="A4" s="81" t="s">
        <v>8</v>
      </c>
      <c r="B4" s="3" t="str">
        <f>CONCATENATE('Allg Angaben'!B9)</f>
        <v/>
      </c>
      <c r="C4" s="69"/>
      <c r="D4" s="66" t="s">
        <v>1</v>
      </c>
      <c r="E4" s="67"/>
      <c r="F4" s="68"/>
      <c r="G4" s="166"/>
      <c r="H4" s="166"/>
      <c r="I4" s="166"/>
      <c r="J4" s="166"/>
      <c r="K4" s="166"/>
      <c r="L4" s="71"/>
      <c r="M4" s="71"/>
    </row>
    <row r="5" spans="1:13" ht="15.75" customHeight="1" thickBot="1" x14ac:dyDescent="0.3">
      <c r="A5" s="82"/>
      <c r="B5" s="36"/>
      <c r="C5" s="83"/>
      <c r="D5" s="72"/>
      <c r="E5" s="54"/>
      <c r="F5" s="68"/>
      <c r="G5" s="314" t="s">
        <v>13</v>
      </c>
      <c r="H5" s="315"/>
      <c r="I5" s="315"/>
      <c r="J5" s="315"/>
      <c r="K5" s="316"/>
      <c r="L5" s="71"/>
      <c r="M5" s="71"/>
    </row>
    <row r="6" spans="1:13" ht="16.5" thickBot="1" x14ac:dyDescent="0.3">
      <c r="A6" s="84" t="s">
        <v>14</v>
      </c>
      <c r="B6" s="73" t="s">
        <v>15</v>
      </c>
      <c r="C6" s="85" t="s">
        <v>16</v>
      </c>
      <c r="D6" s="74" t="s">
        <v>576</v>
      </c>
      <c r="E6" s="74" t="s">
        <v>18</v>
      </c>
      <c r="F6" s="75" t="s">
        <v>4</v>
      </c>
      <c r="G6" s="76" t="s">
        <v>246</v>
      </c>
      <c r="H6" s="77" t="s">
        <v>345</v>
      </c>
      <c r="I6" s="77" t="s">
        <v>346</v>
      </c>
      <c r="J6" s="112" t="s">
        <v>347</v>
      </c>
      <c r="K6" s="78" t="s">
        <v>348</v>
      </c>
      <c r="L6" s="79" t="s">
        <v>564</v>
      </c>
      <c r="M6" s="79" t="s">
        <v>526</v>
      </c>
    </row>
    <row r="7" spans="1:13" x14ac:dyDescent="0.25">
      <c r="A7" s="100" t="s">
        <v>182</v>
      </c>
      <c r="B7" s="101" t="str">
        <f>Übersicht!A13</f>
        <v>KH 6 - systemtechnische Administration und Betrieb</v>
      </c>
      <c r="C7" s="25"/>
      <c r="D7" s="119">
        <f>Übersicht!F13</f>
        <v>0.05</v>
      </c>
      <c r="E7" s="129" t="str">
        <f>IF((SUM(F8,F12))&gt;0,SUM(F8,F12),"")</f>
        <v/>
      </c>
      <c r="F7" s="127" t="str">
        <f>IF(E7&lt;&gt;"",D7*E7,"")</f>
        <v/>
      </c>
      <c r="G7" s="271"/>
      <c r="H7" s="272"/>
      <c r="I7" s="272"/>
      <c r="J7" s="273"/>
      <c r="K7" s="274"/>
      <c r="L7" s="18"/>
      <c r="M7" s="232"/>
    </row>
    <row r="8" spans="1:13" x14ac:dyDescent="0.25">
      <c r="A8" s="98" t="s">
        <v>183</v>
      </c>
      <c r="B8" s="99" t="s">
        <v>179</v>
      </c>
      <c r="C8" s="16"/>
      <c r="D8" s="122">
        <v>0.1</v>
      </c>
      <c r="E8" s="130" t="str">
        <f>IF(SUM(F9:F11)&gt;0,SUM(F9:F11),"")</f>
        <v/>
      </c>
      <c r="F8" s="128" t="str">
        <f>IF(E8&lt;&gt;"",D8*E8,"")</f>
        <v/>
      </c>
      <c r="G8" s="275"/>
      <c r="H8" s="276"/>
      <c r="I8" s="276"/>
      <c r="J8" s="277"/>
      <c r="K8" s="278"/>
      <c r="L8" s="15"/>
      <c r="M8" s="216"/>
    </row>
    <row r="9" spans="1:13" x14ac:dyDescent="0.25">
      <c r="A9" s="102" t="s">
        <v>184</v>
      </c>
      <c r="B9" s="105" t="s">
        <v>240</v>
      </c>
      <c r="C9" s="23" t="s">
        <v>24</v>
      </c>
      <c r="D9" s="111"/>
      <c r="E9" s="179"/>
      <c r="F9" s="182" t="str">
        <f t="shared" ref="F9:F41" si="0">IF(AND(C9="A",E9="NEIN"),"!",IF(AND(E9&lt;&gt;"",C9&lt;&gt;"A"),D9*E9,""))</f>
        <v/>
      </c>
      <c r="G9" s="279"/>
      <c r="H9" s="280"/>
      <c r="I9" s="280"/>
      <c r="J9" s="281"/>
      <c r="K9" s="282"/>
      <c r="L9" s="13"/>
      <c r="M9" s="233"/>
    </row>
    <row r="10" spans="1:13" x14ac:dyDescent="0.25">
      <c r="A10" s="102" t="s">
        <v>352</v>
      </c>
      <c r="B10" s="105" t="s">
        <v>180</v>
      </c>
      <c r="C10" s="23" t="s">
        <v>24</v>
      </c>
      <c r="D10" s="111"/>
      <c r="E10" s="179"/>
      <c r="F10" s="182" t="str">
        <f t="shared" si="0"/>
        <v/>
      </c>
      <c r="G10" s="279"/>
      <c r="H10" s="280"/>
      <c r="I10" s="280"/>
      <c r="J10" s="281"/>
      <c r="K10" s="282"/>
      <c r="L10" s="13"/>
      <c r="M10" s="233"/>
    </row>
    <row r="11" spans="1:13" ht="30" x14ac:dyDescent="0.25">
      <c r="A11" s="102" t="s">
        <v>353</v>
      </c>
      <c r="B11" s="105" t="s">
        <v>565</v>
      </c>
      <c r="C11" s="23" t="s">
        <v>35</v>
      </c>
      <c r="D11" s="111">
        <v>1</v>
      </c>
      <c r="E11" s="179"/>
      <c r="F11" s="182" t="str">
        <f t="shared" si="0"/>
        <v/>
      </c>
      <c r="G11" s="279" t="s">
        <v>522</v>
      </c>
      <c r="H11" s="283"/>
      <c r="I11" s="283"/>
      <c r="J11" s="284"/>
      <c r="K11" s="282" t="s">
        <v>521</v>
      </c>
      <c r="L11" s="13"/>
      <c r="M11" s="233"/>
    </row>
    <row r="12" spans="1:13" x14ac:dyDescent="0.25">
      <c r="A12" s="98" t="s">
        <v>185</v>
      </c>
      <c r="B12" s="99" t="s">
        <v>181</v>
      </c>
      <c r="C12" s="16"/>
      <c r="D12" s="122">
        <v>0.9</v>
      </c>
      <c r="E12" s="130" t="str">
        <f>IF(SUM(F13:F43)&gt;0,SUM(F13:F43),"")</f>
        <v/>
      </c>
      <c r="F12" s="128" t="str">
        <f>IF(E12&lt;&gt;"",D12*E12,"")</f>
        <v/>
      </c>
      <c r="G12" s="275"/>
      <c r="H12" s="276"/>
      <c r="I12" s="276"/>
      <c r="J12" s="277"/>
      <c r="K12" s="278"/>
      <c r="L12" s="15"/>
      <c r="M12" s="216"/>
    </row>
    <row r="13" spans="1:13" ht="51" customHeight="1" x14ac:dyDescent="0.25">
      <c r="A13" s="102" t="s">
        <v>186</v>
      </c>
      <c r="B13" s="105" t="s">
        <v>293</v>
      </c>
      <c r="C13" s="23" t="s">
        <v>35</v>
      </c>
      <c r="D13" s="172">
        <v>0.05</v>
      </c>
      <c r="E13" s="131"/>
      <c r="F13" s="182" t="str">
        <f t="shared" si="0"/>
        <v/>
      </c>
      <c r="G13" s="285"/>
      <c r="H13" s="283"/>
      <c r="I13" s="283"/>
      <c r="J13" s="284"/>
      <c r="K13" s="282" t="s">
        <v>241</v>
      </c>
      <c r="L13" s="13"/>
      <c r="M13" s="233"/>
    </row>
    <row r="14" spans="1:13" ht="184.5" customHeight="1" x14ac:dyDescent="0.25">
      <c r="A14" s="102" t="s">
        <v>187</v>
      </c>
      <c r="B14" s="105" t="s">
        <v>590</v>
      </c>
      <c r="C14" s="23" t="s">
        <v>35</v>
      </c>
      <c r="D14" s="172">
        <v>0.08</v>
      </c>
      <c r="E14" s="131"/>
      <c r="F14" s="182" t="str">
        <f t="shared" si="0"/>
        <v/>
      </c>
      <c r="G14" s="279" t="s">
        <v>522</v>
      </c>
      <c r="H14" s="283"/>
      <c r="I14" s="283"/>
      <c r="J14" s="284"/>
      <c r="K14" s="282" t="s">
        <v>521</v>
      </c>
      <c r="L14" s="13"/>
      <c r="M14" s="233"/>
    </row>
    <row r="15" spans="1:13" ht="60" x14ac:dyDescent="0.25">
      <c r="A15" s="102" t="s">
        <v>491</v>
      </c>
      <c r="B15" s="105" t="s">
        <v>418</v>
      </c>
      <c r="C15" s="23" t="s">
        <v>24</v>
      </c>
      <c r="D15" s="111"/>
      <c r="E15" s="179"/>
      <c r="F15" s="182"/>
      <c r="G15" s="279"/>
      <c r="H15" s="280"/>
      <c r="I15" s="280"/>
      <c r="J15" s="281"/>
      <c r="K15" s="282"/>
      <c r="L15" s="13"/>
      <c r="M15" s="233"/>
    </row>
    <row r="16" spans="1:13" x14ac:dyDescent="0.25">
      <c r="A16" s="102" t="s">
        <v>492</v>
      </c>
      <c r="B16" s="105" t="s">
        <v>419</v>
      </c>
      <c r="C16" s="23" t="s">
        <v>35</v>
      </c>
      <c r="D16" s="111">
        <v>0.05</v>
      </c>
      <c r="E16" s="131"/>
      <c r="F16" s="182" t="str">
        <f t="shared" si="0"/>
        <v/>
      </c>
      <c r="G16" s="279" t="s">
        <v>522</v>
      </c>
      <c r="H16" s="283"/>
      <c r="I16" s="283"/>
      <c r="J16" s="284"/>
      <c r="K16" s="282" t="s">
        <v>521</v>
      </c>
      <c r="L16" s="13"/>
      <c r="M16" s="233"/>
    </row>
    <row r="17" spans="1:13" ht="60" x14ac:dyDescent="0.25">
      <c r="A17" s="102" t="s">
        <v>493</v>
      </c>
      <c r="B17" s="105" t="s">
        <v>243</v>
      </c>
      <c r="C17" s="23" t="s">
        <v>35</v>
      </c>
      <c r="D17" s="111">
        <v>0.1</v>
      </c>
      <c r="E17" s="131"/>
      <c r="F17" s="182" t="str">
        <f t="shared" si="0"/>
        <v/>
      </c>
      <c r="G17" s="279" t="s">
        <v>522</v>
      </c>
      <c r="H17" s="283"/>
      <c r="I17" s="283"/>
      <c r="J17" s="284"/>
      <c r="K17" s="282" t="s">
        <v>521</v>
      </c>
      <c r="L17" s="13"/>
      <c r="M17" s="233"/>
    </row>
    <row r="18" spans="1:13" ht="195" customHeight="1" x14ac:dyDescent="0.25">
      <c r="A18" s="102" t="s">
        <v>494</v>
      </c>
      <c r="B18" s="105" t="s">
        <v>534</v>
      </c>
      <c r="C18" s="23" t="s">
        <v>24</v>
      </c>
      <c r="D18" s="111"/>
      <c r="E18" s="179"/>
      <c r="F18" s="182" t="str">
        <f t="shared" si="0"/>
        <v/>
      </c>
      <c r="G18" s="279"/>
      <c r="H18" s="280"/>
      <c r="I18" s="280"/>
      <c r="J18" s="281"/>
      <c r="K18" s="282"/>
      <c r="L18" s="13"/>
      <c r="M18" s="233"/>
    </row>
    <row r="19" spans="1:13" ht="369.75" customHeight="1" x14ac:dyDescent="0.25">
      <c r="A19" s="102" t="s">
        <v>495</v>
      </c>
      <c r="B19" s="105" t="s">
        <v>606</v>
      </c>
      <c r="C19" s="23" t="s">
        <v>35</v>
      </c>
      <c r="D19" s="111">
        <v>0.05</v>
      </c>
      <c r="E19" s="131"/>
      <c r="F19" s="182" t="str">
        <f t="shared" si="0"/>
        <v/>
      </c>
      <c r="G19" s="279" t="s">
        <v>572</v>
      </c>
      <c r="H19" s="283"/>
      <c r="I19" s="283"/>
      <c r="J19" s="284"/>
      <c r="K19" s="282" t="s">
        <v>573</v>
      </c>
      <c r="L19" s="13"/>
      <c r="M19" s="186" t="s">
        <v>527</v>
      </c>
    </row>
    <row r="20" spans="1:13" x14ac:dyDescent="0.25">
      <c r="A20" s="102" t="s">
        <v>496</v>
      </c>
      <c r="B20" s="105" t="s">
        <v>530</v>
      </c>
      <c r="C20" s="23" t="s">
        <v>24</v>
      </c>
      <c r="D20" s="111"/>
      <c r="E20" s="179"/>
      <c r="F20" s="182" t="str">
        <f t="shared" si="0"/>
        <v/>
      </c>
      <c r="G20" s="279"/>
      <c r="H20" s="280"/>
      <c r="I20" s="280"/>
      <c r="J20" s="281"/>
      <c r="K20" s="282"/>
      <c r="L20" s="13"/>
      <c r="M20" s="186" t="s">
        <v>527</v>
      </c>
    </row>
    <row r="21" spans="1:13" ht="201" customHeight="1" x14ac:dyDescent="0.25">
      <c r="A21" s="102" t="s">
        <v>497</v>
      </c>
      <c r="B21" s="105" t="str">
        <f>"Umfang und Qualität der Unterstützung gemäß "&amp;A20</f>
        <v>Umfang und Qualität der Unterstützung gemäß 6.2.8</v>
      </c>
      <c r="C21" s="23" t="s">
        <v>35</v>
      </c>
      <c r="D21" s="111">
        <v>0.1</v>
      </c>
      <c r="E21" s="131"/>
      <c r="F21" s="182" t="str">
        <f t="shared" si="0"/>
        <v/>
      </c>
      <c r="G21" s="285"/>
      <c r="H21" s="280" t="s">
        <v>529</v>
      </c>
      <c r="I21" s="280" t="s">
        <v>455</v>
      </c>
      <c r="J21" s="284"/>
      <c r="K21" s="282" t="s">
        <v>455</v>
      </c>
      <c r="L21" s="13"/>
      <c r="M21" s="186" t="s">
        <v>527</v>
      </c>
    </row>
    <row r="22" spans="1:13" x14ac:dyDescent="0.25">
      <c r="A22" s="102" t="s">
        <v>498</v>
      </c>
      <c r="B22" s="105" t="s">
        <v>244</v>
      </c>
      <c r="C22" s="23" t="s">
        <v>24</v>
      </c>
      <c r="D22" s="111"/>
      <c r="E22" s="179"/>
      <c r="F22" s="182" t="str">
        <f t="shared" si="0"/>
        <v/>
      </c>
      <c r="G22" s="279"/>
      <c r="H22" s="280"/>
      <c r="I22" s="280"/>
      <c r="J22" s="281"/>
      <c r="K22" s="282"/>
      <c r="L22" s="13"/>
      <c r="M22" s="233"/>
    </row>
    <row r="23" spans="1:13" ht="75" x14ac:dyDescent="0.25">
      <c r="A23" s="102" t="s">
        <v>499</v>
      </c>
      <c r="B23" s="105" t="s">
        <v>591</v>
      </c>
      <c r="C23" s="23" t="s">
        <v>35</v>
      </c>
      <c r="D23" s="111">
        <v>0.05</v>
      </c>
      <c r="E23" s="131"/>
      <c r="F23" s="182" t="str">
        <f t="shared" si="0"/>
        <v/>
      </c>
      <c r="G23" s="279" t="s">
        <v>522</v>
      </c>
      <c r="H23" s="283"/>
      <c r="I23" s="283"/>
      <c r="J23" s="284"/>
      <c r="K23" s="282" t="s">
        <v>521</v>
      </c>
      <c r="L23" s="13"/>
      <c r="M23" s="233"/>
    </row>
    <row r="24" spans="1:13" ht="150" x14ac:dyDescent="0.25">
      <c r="A24" s="102" t="s">
        <v>500</v>
      </c>
      <c r="B24" s="105" t="s">
        <v>592</v>
      </c>
      <c r="C24" s="23" t="s">
        <v>35</v>
      </c>
      <c r="D24" s="111">
        <v>0.05</v>
      </c>
      <c r="E24" s="131"/>
      <c r="F24" s="182" t="str">
        <f t="shared" si="0"/>
        <v/>
      </c>
      <c r="G24" s="279" t="s">
        <v>572</v>
      </c>
      <c r="H24" s="283"/>
      <c r="I24" s="283"/>
      <c r="J24" s="284"/>
      <c r="K24" s="282" t="s">
        <v>573</v>
      </c>
      <c r="L24" s="13"/>
      <c r="M24" s="233"/>
    </row>
    <row r="25" spans="1:13" ht="320.25" customHeight="1" x14ac:dyDescent="0.25">
      <c r="A25" s="102" t="s">
        <v>501</v>
      </c>
      <c r="B25" s="105" t="s">
        <v>602</v>
      </c>
      <c r="C25" s="23" t="s">
        <v>35</v>
      </c>
      <c r="D25" s="111">
        <v>0.1</v>
      </c>
      <c r="E25" s="131"/>
      <c r="F25" s="182" t="str">
        <f t="shared" si="0"/>
        <v/>
      </c>
      <c r="G25" s="279" t="s">
        <v>521</v>
      </c>
      <c r="H25" s="283"/>
      <c r="I25" s="283"/>
      <c r="J25" s="284"/>
      <c r="K25" s="282" t="s">
        <v>522</v>
      </c>
      <c r="L25" s="13"/>
      <c r="M25" s="233"/>
    </row>
    <row r="26" spans="1:13" x14ac:dyDescent="0.25">
      <c r="A26" s="102" t="s">
        <v>502</v>
      </c>
      <c r="B26" s="105" t="s">
        <v>603</v>
      </c>
      <c r="C26" s="23" t="s">
        <v>24</v>
      </c>
      <c r="D26" s="111"/>
      <c r="E26" s="179"/>
      <c r="F26" s="182" t="str">
        <f t="shared" si="0"/>
        <v/>
      </c>
      <c r="G26" s="279"/>
      <c r="H26" s="280"/>
      <c r="I26" s="280"/>
      <c r="J26" s="281"/>
      <c r="K26" s="282"/>
      <c r="L26" s="13"/>
      <c r="M26" s="233"/>
    </row>
    <row r="27" spans="1:13" x14ac:dyDescent="0.25">
      <c r="A27" s="102" t="s">
        <v>503</v>
      </c>
      <c r="B27" s="105" t="s">
        <v>593</v>
      </c>
      <c r="C27" s="23" t="s">
        <v>24</v>
      </c>
      <c r="D27" s="111"/>
      <c r="E27" s="179"/>
      <c r="F27" s="182" t="str">
        <f t="shared" si="0"/>
        <v/>
      </c>
      <c r="G27" s="279"/>
      <c r="H27" s="280"/>
      <c r="I27" s="280"/>
      <c r="J27" s="281"/>
      <c r="K27" s="282"/>
      <c r="L27" s="13"/>
      <c r="M27" s="233"/>
    </row>
    <row r="28" spans="1:13" x14ac:dyDescent="0.25">
      <c r="A28" s="102" t="s">
        <v>504</v>
      </c>
      <c r="B28" s="105" t="s">
        <v>454</v>
      </c>
      <c r="C28" s="96" t="s">
        <v>35</v>
      </c>
      <c r="D28" s="172">
        <v>0.08</v>
      </c>
      <c r="E28" s="131"/>
      <c r="F28" s="182" t="str">
        <f t="shared" si="0"/>
        <v/>
      </c>
      <c r="G28" s="279" t="s">
        <v>522</v>
      </c>
      <c r="H28" s="283"/>
      <c r="I28" s="283"/>
      <c r="J28" s="284"/>
      <c r="K28" s="282" t="s">
        <v>521</v>
      </c>
      <c r="L28" s="13"/>
      <c r="M28" s="233"/>
    </row>
    <row r="29" spans="1:13" x14ac:dyDescent="0.25">
      <c r="A29" s="102" t="s">
        <v>505</v>
      </c>
      <c r="B29" s="105" t="s">
        <v>420</v>
      </c>
      <c r="C29" s="96" t="s">
        <v>35</v>
      </c>
      <c r="D29" s="172">
        <v>0.02</v>
      </c>
      <c r="E29" s="131"/>
      <c r="F29" s="182" t="str">
        <f t="shared" si="0"/>
        <v/>
      </c>
      <c r="G29" s="279" t="s">
        <v>522</v>
      </c>
      <c r="H29" s="283"/>
      <c r="I29" s="283"/>
      <c r="J29" s="284"/>
      <c r="K29" s="282" t="s">
        <v>521</v>
      </c>
      <c r="L29" s="13"/>
      <c r="M29" s="233"/>
    </row>
    <row r="30" spans="1:13" ht="45" x14ac:dyDescent="0.25">
      <c r="A30" s="102" t="s">
        <v>506</v>
      </c>
      <c r="B30" s="105" t="s">
        <v>242</v>
      </c>
      <c r="C30" s="23" t="s">
        <v>24</v>
      </c>
      <c r="D30" s="111"/>
      <c r="E30" s="131"/>
      <c r="F30" s="182" t="str">
        <f t="shared" si="0"/>
        <v/>
      </c>
      <c r="G30" s="279"/>
      <c r="H30" s="280"/>
      <c r="I30" s="280"/>
      <c r="J30" s="281"/>
      <c r="K30" s="282"/>
      <c r="L30" s="13"/>
      <c r="M30" s="233"/>
    </row>
    <row r="31" spans="1:13" ht="81.95" customHeight="1" x14ac:dyDescent="0.25">
      <c r="A31" s="102" t="s">
        <v>507</v>
      </c>
      <c r="B31" s="105" t="s">
        <v>294</v>
      </c>
      <c r="C31" s="23" t="s">
        <v>24</v>
      </c>
      <c r="D31" s="111"/>
      <c r="E31" s="179"/>
      <c r="F31" s="182" t="str">
        <f t="shared" si="0"/>
        <v/>
      </c>
      <c r="G31" s="279"/>
      <c r="H31" s="280"/>
      <c r="I31" s="280"/>
      <c r="J31" s="281"/>
      <c r="K31" s="282"/>
      <c r="L31" s="13"/>
      <c r="M31" s="233"/>
    </row>
    <row r="32" spans="1:13" ht="30" x14ac:dyDescent="0.25">
      <c r="A32" s="102" t="s">
        <v>508</v>
      </c>
      <c r="B32" s="105" t="s">
        <v>594</v>
      </c>
      <c r="C32" s="23" t="s">
        <v>35</v>
      </c>
      <c r="D32" s="172">
        <v>0.05</v>
      </c>
      <c r="E32" s="131"/>
      <c r="F32" s="182" t="str">
        <f t="shared" si="0"/>
        <v/>
      </c>
      <c r="G32" s="279" t="s">
        <v>522</v>
      </c>
      <c r="H32" s="283"/>
      <c r="I32" s="283"/>
      <c r="J32" s="284"/>
      <c r="K32" s="282" t="s">
        <v>521</v>
      </c>
      <c r="L32" s="13"/>
      <c r="M32" s="233"/>
    </row>
    <row r="33" spans="1:13" ht="92.25" customHeight="1" x14ac:dyDescent="0.25">
      <c r="A33" s="102" t="s">
        <v>509</v>
      </c>
      <c r="B33" s="105" t="s">
        <v>595</v>
      </c>
      <c r="C33" s="23" t="s">
        <v>35</v>
      </c>
      <c r="D33" s="172">
        <v>0.05</v>
      </c>
      <c r="E33" s="131"/>
      <c r="F33" s="182" t="str">
        <f t="shared" si="0"/>
        <v/>
      </c>
      <c r="G33" s="279" t="s">
        <v>572</v>
      </c>
      <c r="H33" s="283"/>
      <c r="I33" s="283"/>
      <c r="J33" s="284"/>
      <c r="K33" s="282" t="s">
        <v>574</v>
      </c>
      <c r="L33" s="13"/>
      <c r="M33" s="233"/>
    </row>
    <row r="34" spans="1:13" ht="178.5" customHeight="1" x14ac:dyDescent="0.25">
      <c r="A34" s="102" t="s">
        <v>510</v>
      </c>
      <c r="B34" s="105" t="s">
        <v>344</v>
      </c>
      <c r="C34" s="23" t="s">
        <v>35</v>
      </c>
      <c r="D34" s="111">
        <v>0.02</v>
      </c>
      <c r="E34" s="131"/>
      <c r="F34" s="182" t="str">
        <f t="shared" si="0"/>
        <v/>
      </c>
      <c r="G34" s="279" t="s">
        <v>572</v>
      </c>
      <c r="H34" s="283"/>
      <c r="I34" s="283"/>
      <c r="J34" s="284"/>
      <c r="K34" s="282" t="s">
        <v>573</v>
      </c>
      <c r="L34" s="13"/>
      <c r="M34" s="233"/>
    </row>
    <row r="35" spans="1:13" ht="123.75" customHeight="1" x14ac:dyDescent="0.25">
      <c r="A35" s="102" t="s">
        <v>511</v>
      </c>
      <c r="B35" s="105" t="s">
        <v>245</v>
      </c>
      <c r="C35" s="23" t="s">
        <v>35</v>
      </c>
      <c r="D35" s="111">
        <v>0.1</v>
      </c>
      <c r="E35" s="131"/>
      <c r="F35" s="182" t="str">
        <f t="shared" si="0"/>
        <v/>
      </c>
      <c r="G35" s="279" t="s">
        <v>572</v>
      </c>
      <c r="H35" s="283"/>
      <c r="I35" s="283"/>
      <c r="J35" s="284"/>
      <c r="K35" s="282" t="s">
        <v>573</v>
      </c>
      <c r="L35" s="13"/>
      <c r="M35" s="233"/>
    </row>
    <row r="36" spans="1:13" ht="38.25" customHeight="1" x14ac:dyDescent="0.25">
      <c r="A36" s="102" t="s">
        <v>512</v>
      </c>
      <c r="B36" s="105" t="s">
        <v>596</v>
      </c>
      <c r="C36" s="23" t="s">
        <v>35</v>
      </c>
      <c r="D36" s="111">
        <v>0.05</v>
      </c>
      <c r="E36" s="131"/>
      <c r="F36" s="182" t="str">
        <f t="shared" si="0"/>
        <v/>
      </c>
      <c r="G36" s="279" t="s">
        <v>572</v>
      </c>
      <c r="H36" s="283"/>
      <c r="I36" s="283"/>
      <c r="J36" s="284"/>
      <c r="K36" s="282" t="s">
        <v>573</v>
      </c>
      <c r="L36" s="13"/>
      <c r="M36" s="233"/>
    </row>
    <row r="37" spans="1:13" ht="39" customHeight="1" x14ac:dyDescent="0.25">
      <c r="A37" s="102" t="s">
        <v>513</v>
      </c>
      <c r="B37" s="105" t="s">
        <v>421</v>
      </c>
      <c r="C37" s="23" t="s">
        <v>24</v>
      </c>
      <c r="D37" s="111"/>
      <c r="E37" s="179"/>
      <c r="F37" s="182" t="str">
        <f t="shared" si="0"/>
        <v/>
      </c>
      <c r="G37" s="279"/>
      <c r="H37" s="286"/>
      <c r="I37" s="280"/>
      <c r="J37" s="281"/>
      <c r="K37" s="282"/>
      <c r="L37" s="13"/>
      <c r="M37" s="234"/>
    </row>
    <row r="38" spans="1:13" ht="39" customHeight="1" x14ac:dyDescent="0.25">
      <c r="A38" s="102" t="s">
        <v>514</v>
      </c>
      <c r="B38" s="105" t="s">
        <v>597</v>
      </c>
      <c r="C38" s="23" t="s">
        <v>50</v>
      </c>
      <c r="D38" s="111"/>
      <c r="E38" s="179"/>
      <c r="F38" s="182" t="str">
        <f t="shared" si="0"/>
        <v/>
      </c>
      <c r="G38" s="279"/>
      <c r="H38" s="286"/>
      <c r="I38" s="280"/>
      <c r="J38" s="281"/>
      <c r="K38" s="282"/>
      <c r="L38" s="13"/>
      <c r="M38" s="234"/>
    </row>
    <row r="39" spans="1:13" ht="36.75" customHeight="1" x14ac:dyDescent="0.25">
      <c r="A39" s="102" t="s">
        <v>515</v>
      </c>
      <c r="B39" s="105" t="s">
        <v>598</v>
      </c>
      <c r="C39" s="23" t="s">
        <v>50</v>
      </c>
      <c r="D39" s="111"/>
      <c r="E39" s="179"/>
      <c r="F39" s="182" t="str">
        <f t="shared" si="0"/>
        <v/>
      </c>
      <c r="G39" s="279"/>
      <c r="H39" s="286"/>
      <c r="I39" s="280"/>
      <c r="J39" s="281"/>
      <c r="K39" s="282"/>
      <c r="L39" s="13"/>
      <c r="M39" s="234"/>
    </row>
    <row r="40" spans="1:13" ht="45" x14ac:dyDescent="0.25">
      <c r="A40" s="102" t="s">
        <v>516</v>
      </c>
      <c r="B40" s="105" t="s">
        <v>599</v>
      </c>
      <c r="C40" s="23" t="s">
        <v>50</v>
      </c>
      <c r="D40" s="111"/>
      <c r="E40" s="179"/>
      <c r="F40" s="182" t="str">
        <f t="shared" si="0"/>
        <v/>
      </c>
      <c r="G40" s="279"/>
      <c r="H40" s="286"/>
      <c r="I40" s="280"/>
      <c r="J40" s="281"/>
      <c r="K40" s="282"/>
      <c r="L40" s="13"/>
      <c r="M40" s="234"/>
    </row>
    <row r="41" spans="1:13" ht="90" x14ac:dyDescent="0.25">
      <c r="A41" s="102" t="s">
        <v>517</v>
      </c>
      <c r="B41" s="105" t="s">
        <v>600</v>
      </c>
      <c r="C41" s="23" t="s">
        <v>50</v>
      </c>
      <c r="D41" s="111"/>
      <c r="E41" s="179"/>
      <c r="F41" s="182" t="str">
        <f t="shared" si="0"/>
        <v/>
      </c>
      <c r="G41" s="279"/>
      <c r="H41" s="286"/>
      <c r="I41" s="280"/>
      <c r="J41" s="281"/>
      <c r="K41" s="282"/>
      <c r="L41" s="13"/>
      <c r="M41" s="234"/>
    </row>
    <row r="42" spans="1:13" ht="63" customHeight="1" x14ac:dyDescent="0.25">
      <c r="A42" s="102" t="s">
        <v>518</v>
      </c>
      <c r="B42" s="105" t="s">
        <v>601</v>
      </c>
      <c r="C42" s="23" t="s">
        <v>24</v>
      </c>
      <c r="D42" s="111"/>
      <c r="E42" s="179"/>
      <c r="F42" s="182"/>
      <c r="G42" s="279"/>
      <c r="H42" s="280"/>
      <c r="I42" s="280"/>
      <c r="J42" s="281"/>
      <c r="K42" s="282"/>
      <c r="L42" s="13"/>
      <c r="M42" s="234"/>
    </row>
    <row r="43" spans="1:13" x14ac:dyDescent="0.25">
      <c r="A43" s="102" t="s">
        <v>519</v>
      </c>
      <c r="B43" s="105" t="s">
        <v>295</v>
      </c>
      <c r="C43" s="23" t="s">
        <v>24</v>
      </c>
      <c r="D43" s="111"/>
      <c r="E43" s="179"/>
      <c r="F43" s="182"/>
      <c r="G43" s="279"/>
      <c r="H43" s="280"/>
      <c r="I43" s="280"/>
      <c r="J43" s="281"/>
      <c r="K43" s="282"/>
      <c r="L43" s="13"/>
      <c r="M43" s="234"/>
    </row>
  </sheetData>
  <sheetProtection algorithmName="SHA-512" hashValue="kRcmoE6yBOx0GNGSJDVsoweGFv6wIaBNw+c9o06N5ZXfrb5OPmBqYn3tgyOEHYVNDiYJ5ONjVwIOYWoEWr3tfw==" saltValue="MkU/jhioUz7YCgP1XFULEA==" spinCount="100000" sheet="1" objects="1" scenarios="1" formatCells="0" formatColumns="0" formatRows="0"/>
  <customSheetViews>
    <customSheetView guid="{0903C145-1489-4CFE-A742-DBE3EBABF185}" scale="70" topLeftCell="A20">
      <selection activeCell="B22" sqref="B22"/>
      <pageMargins left="0.7" right="0.7" top="0.78740157499999996" bottom="0.78740157499999996" header="0.3" footer="0.3"/>
      <pageSetup paperSize="9" orientation="portrait" r:id="rId1"/>
    </customSheetView>
    <customSheetView guid="{8A174809-E5E9-4F9D-9D63-59C2FC8D559D}" scale="50" topLeftCell="A19">
      <selection activeCell="B19" sqref="B19"/>
      <pageMargins left="0.7" right="0.7" top="0.78740157499999996" bottom="0.78740157499999996" header="0.3" footer="0.3"/>
      <pageSetup paperSize="9" orientation="portrait" r:id="rId2"/>
    </customSheetView>
    <customSheetView guid="{D081892C-0F3A-418D-9E33-A6263162F0B3}" scale="50" topLeftCell="A19">
      <selection activeCell="B19" sqref="B19"/>
      <pageMargins left="0.7" right="0.7" top="0.78740157499999996" bottom="0.78740157499999996" header="0.3" footer="0.3"/>
      <pageSetup paperSize="9" orientation="portrait" r:id="rId3"/>
    </customSheetView>
    <customSheetView guid="{A6271D23-1095-4550-99A9-94252C27BD00}" scale="110" topLeftCell="A4">
      <selection activeCell="B14" sqref="B14"/>
      <pageMargins left="0.7" right="0.7" top="0.78740157499999996" bottom="0.78740157499999996" header="0.3" footer="0.3"/>
      <pageSetup paperSize="9" orientation="portrait" r:id="rId4"/>
    </customSheetView>
    <customSheetView guid="{7D93F037-56BE-9D41-AFEB-851DD602AEF2}" scale="110" topLeftCell="A25">
      <selection activeCell="B20" sqref="B20"/>
      <pageMargins left="0.7" right="0.7" top="0.78740157499999996" bottom="0.78740157499999996" header="0.3" footer="0.3"/>
      <pageSetup paperSize="9" orientation="portrait" r:id="rId5"/>
    </customSheetView>
  </customSheetViews>
  <mergeCells count="1">
    <mergeCell ref="G5:K5"/>
  </mergeCells>
  <conditionalFormatting sqref="F1:F6 F13:F32">
    <cfRule type="cellIs" dxfId="61" priority="84" stopIfTrue="1" operator="equal">
      <formula>"!"</formula>
    </cfRule>
  </conditionalFormatting>
  <conditionalFormatting sqref="D7:D8 D21:D22 D16:D18">
    <cfRule type="expression" dxfId="60" priority="86" stopIfTrue="1">
      <formula>AND(OR($C7="A",$C7="I"))</formula>
    </cfRule>
  </conditionalFormatting>
  <conditionalFormatting sqref="G7:K8 G22:K22 G16:J17 G18:K18 I19:J19 B19 H23:J24 K26 B23:B25 H33:J36 B33:B36">
    <cfRule type="expression" dxfId="59" priority="87" stopIfTrue="1">
      <formula>AND($C7="A")</formula>
    </cfRule>
  </conditionalFormatting>
  <conditionalFormatting sqref="G1:K5">
    <cfRule type="expression" dxfId="58" priority="83" stopIfTrue="1">
      <formula>AND($C1="A")</formula>
    </cfRule>
  </conditionalFormatting>
  <conditionalFormatting sqref="D1:D6">
    <cfRule type="expression" dxfId="57" priority="85" stopIfTrue="1">
      <formula>AND(OR($C1="A",$C1="I"))</formula>
    </cfRule>
  </conditionalFormatting>
  <conditionalFormatting sqref="D19">
    <cfRule type="expression" dxfId="56" priority="74" stopIfTrue="1">
      <formula>AND(OR($C19="A",$C19="I"))</formula>
    </cfRule>
  </conditionalFormatting>
  <conditionalFormatting sqref="G20:K20 G13:J13">
    <cfRule type="expression" dxfId="55" priority="75" stopIfTrue="1">
      <formula>AND($C13="A")</formula>
    </cfRule>
  </conditionalFormatting>
  <conditionalFormatting sqref="G9:K10">
    <cfRule type="expression" dxfId="54" priority="81" stopIfTrue="1">
      <formula>AND($C9="A")</formula>
    </cfRule>
  </conditionalFormatting>
  <conditionalFormatting sqref="D9:D10">
    <cfRule type="expression" dxfId="53" priority="82" stopIfTrue="1">
      <formula>AND(OR($C9="A",$C9="I"))</formula>
    </cfRule>
  </conditionalFormatting>
  <conditionalFormatting sqref="D12">
    <cfRule type="expression" dxfId="52" priority="79" stopIfTrue="1">
      <formula>AND(OR($C12="A",$C12="I"))</formula>
    </cfRule>
  </conditionalFormatting>
  <conditionalFormatting sqref="G12:K12">
    <cfRule type="expression" dxfId="51" priority="80" stopIfTrue="1">
      <formula>AND($C12="A")</formula>
    </cfRule>
  </conditionalFormatting>
  <conditionalFormatting sqref="G11:K11">
    <cfRule type="expression" dxfId="50" priority="77" stopIfTrue="1">
      <formula>AND($C11="A")</formula>
    </cfRule>
  </conditionalFormatting>
  <conditionalFormatting sqref="D11">
    <cfRule type="expression" dxfId="49" priority="78" stopIfTrue="1">
      <formula>AND(OR($C11="A",$C11="I"))</formula>
    </cfRule>
  </conditionalFormatting>
  <conditionalFormatting sqref="D13 D20">
    <cfRule type="expression" dxfId="48" priority="76" stopIfTrue="1">
      <formula>AND(OR($C13="A",$C13="I"))</formula>
    </cfRule>
  </conditionalFormatting>
  <conditionalFormatting sqref="G19:H19">
    <cfRule type="expression" dxfId="47" priority="73" stopIfTrue="1">
      <formula>AND($C19="A")</formula>
    </cfRule>
  </conditionalFormatting>
  <conditionalFormatting sqref="G26:J26 H25:J25">
    <cfRule type="expression" dxfId="46" priority="71" stopIfTrue="1">
      <formula>AND($C25="A")</formula>
    </cfRule>
  </conditionalFormatting>
  <conditionalFormatting sqref="D23:D26">
    <cfRule type="expression" dxfId="45" priority="72" stopIfTrue="1">
      <formula>AND(OR($C23="A",$C23="I"))</formula>
    </cfRule>
  </conditionalFormatting>
  <conditionalFormatting sqref="H28:J29 G27:J27">
    <cfRule type="expression" dxfId="44" priority="69" stopIfTrue="1">
      <formula>AND($C27="A")</formula>
    </cfRule>
  </conditionalFormatting>
  <conditionalFormatting sqref="D27:D29">
    <cfRule type="expression" dxfId="43" priority="70" stopIfTrue="1">
      <formula>AND(OR($C27="A",$C27="I"))</formula>
    </cfRule>
  </conditionalFormatting>
  <conditionalFormatting sqref="F7">
    <cfRule type="cellIs" dxfId="42" priority="68" stopIfTrue="1" operator="equal">
      <formula>"!"</formula>
    </cfRule>
  </conditionalFormatting>
  <conditionalFormatting sqref="F8">
    <cfRule type="cellIs" dxfId="41" priority="67" stopIfTrue="1" operator="equal">
      <formula>"!"</formula>
    </cfRule>
  </conditionalFormatting>
  <conditionalFormatting sqref="F12">
    <cfRule type="cellIs" dxfId="40" priority="66" stopIfTrue="1" operator="equal">
      <formula>"!"</formula>
    </cfRule>
  </conditionalFormatting>
  <conditionalFormatting sqref="H21:K21">
    <cfRule type="expression" dxfId="39" priority="65" stopIfTrue="1">
      <formula>AND($C21="A")</formula>
    </cfRule>
  </conditionalFormatting>
  <conditionalFormatting sqref="K13">
    <cfRule type="expression" dxfId="38" priority="64" stopIfTrue="1">
      <formula>AND($C14="A")</formula>
    </cfRule>
  </conditionalFormatting>
  <conditionalFormatting sqref="K27">
    <cfRule type="expression" dxfId="37" priority="63" stopIfTrue="1">
      <formula>AND($C27="A")</formula>
    </cfRule>
  </conditionalFormatting>
  <conditionalFormatting sqref="G30:K30">
    <cfRule type="expression" dxfId="36" priority="60" stopIfTrue="1">
      <formula>AND($C30="A")</formula>
    </cfRule>
  </conditionalFormatting>
  <conditionalFormatting sqref="D30">
    <cfRule type="expression" dxfId="35" priority="61" stopIfTrue="1">
      <formula>AND(OR($C30="A",$C30="I"))</formula>
    </cfRule>
  </conditionalFormatting>
  <conditionalFormatting sqref="G14:J15">
    <cfRule type="expression" dxfId="34" priority="58" stopIfTrue="1">
      <formula>AND($C14="A")</formula>
    </cfRule>
  </conditionalFormatting>
  <conditionalFormatting sqref="D14:D15">
    <cfRule type="expression" dxfId="33" priority="59" stopIfTrue="1">
      <formula>AND(OR($C14="A",$C14="I"))</formula>
    </cfRule>
  </conditionalFormatting>
  <conditionalFormatting sqref="K15 B14">
    <cfRule type="expression" dxfId="32" priority="57" stopIfTrue="1">
      <formula>AND($C19="A")</formula>
    </cfRule>
  </conditionalFormatting>
  <conditionalFormatting sqref="B16">
    <cfRule type="expression" dxfId="31" priority="56" stopIfTrue="1">
      <formula>AND($C19="A")</formula>
    </cfRule>
  </conditionalFormatting>
  <conditionalFormatting sqref="B17">
    <cfRule type="expression" dxfId="30" priority="55" stopIfTrue="1">
      <formula>AND($C21="A")</formula>
    </cfRule>
  </conditionalFormatting>
  <conditionalFormatting sqref="G31:K31 H32:K32">
    <cfRule type="expression" dxfId="29" priority="53" stopIfTrue="1">
      <formula>AND($C31="A")</formula>
    </cfRule>
  </conditionalFormatting>
  <conditionalFormatting sqref="D31:D32">
    <cfRule type="expression" dxfId="28" priority="54" stopIfTrue="1">
      <formula>AND(OR($C31="A",$C31="I"))</formula>
    </cfRule>
  </conditionalFormatting>
  <conditionalFormatting sqref="D33">
    <cfRule type="expression" dxfId="27" priority="52" stopIfTrue="1">
      <formula>AND(OR($C33="A",$C33="I"))</formula>
    </cfRule>
  </conditionalFormatting>
  <conditionalFormatting sqref="D34">
    <cfRule type="expression" dxfId="26" priority="50" stopIfTrue="1">
      <formula>AND(OR($C34="A",$C34="I"))</formula>
    </cfRule>
  </conditionalFormatting>
  <conditionalFormatting sqref="D35">
    <cfRule type="expression" dxfId="25" priority="48" stopIfTrue="1">
      <formula>AND(OR($C35="A",$C35="I"))</formula>
    </cfRule>
  </conditionalFormatting>
  <conditionalFormatting sqref="D36">
    <cfRule type="expression" dxfId="24" priority="46" stopIfTrue="1">
      <formula>AND(OR($C36="A",$C36="I"))</formula>
    </cfRule>
  </conditionalFormatting>
  <conditionalFormatting sqref="G37:K37 M37">
    <cfRule type="expression" dxfId="23" priority="43" stopIfTrue="1">
      <formula>AND($C37="A")</formula>
    </cfRule>
  </conditionalFormatting>
  <conditionalFormatting sqref="D37">
    <cfRule type="expression" dxfId="22" priority="44" stopIfTrue="1">
      <formula>AND(OR($C37="A",$C37="I"))</formula>
    </cfRule>
  </conditionalFormatting>
  <conditionalFormatting sqref="G6:K6">
    <cfRule type="expression" dxfId="21" priority="42" stopIfTrue="1">
      <formula>AND($C6="A")</formula>
    </cfRule>
  </conditionalFormatting>
  <conditionalFormatting sqref="F9:F11">
    <cfRule type="cellIs" dxfId="20" priority="38" stopIfTrue="1" operator="equal">
      <formula>"!"</formula>
    </cfRule>
  </conditionalFormatting>
  <conditionalFormatting sqref="F33:F37">
    <cfRule type="cellIs" dxfId="19" priority="37" stopIfTrue="1" operator="equal">
      <formula>"!"</formula>
    </cfRule>
  </conditionalFormatting>
  <conditionalFormatting sqref="G42:K42">
    <cfRule type="expression" dxfId="18" priority="20" stopIfTrue="1">
      <formula>AND($C42="A")</formula>
    </cfRule>
  </conditionalFormatting>
  <conditionalFormatting sqref="D42">
    <cfRule type="expression" dxfId="17" priority="21" stopIfTrue="1">
      <formula>AND(OR($C42="A",$C42="I"))</formula>
    </cfRule>
  </conditionalFormatting>
  <conditionalFormatting sqref="F42">
    <cfRule type="cellIs" dxfId="16" priority="19" stopIfTrue="1" operator="equal">
      <formula>"!"</formula>
    </cfRule>
  </conditionalFormatting>
  <conditionalFormatting sqref="G43:K43">
    <cfRule type="expression" dxfId="15" priority="17" stopIfTrue="1">
      <formula>AND($C43="A")</formula>
    </cfRule>
  </conditionalFormatting>
  <conditionalFormatting sqref="D43">
    <cfRule type="expression" dxfId="14" priority="18" stopIfTrue="1">
      <formula>AND(OR($C43="A",$C43="I"))</formula>
    </cfRule>
  </conditionalFormatting>
  <conditionalFormatting sqref="F43">
    <cfRule type="cellIs" dxfId="13" priority="16" stopIfTrue="1" operator="equal">
      <formula>"!"</formula>
    </cfRule>
  </conditionalFormatting>
  <conditionalFormatting sqref="G23:G25">
    <cfRule type="expression" dxfId="12" priority="13" stopIfTrue="1">
      <formula>AND($C23="A")</formula>
    </cfRule>
  </conditionalFormatting>
  <conditionalFormatting sqref="G32">
    <cfRule type="expression" dxfId="11" priority="12" stopIfTrue="1">
      <formula>AND($C32="A")</formula>
    </cfRule>
  </conditionalFormatting>
  <conditionalFormatting sqref="G28:G29">
    <cfRule type="expression" dxfId="10" priority="11" stopIfTrue="1">
      <formula>AND($C28="A")</formula>
    </cfRule>
  </conditionalFormatting>
  <conditionalFormatting sqref="K28:K29">
    <cfRule type="expression" dxfId="9" priority="10" stopIfTrue="1">
      <formula>AND($C28="A")</formula>
    </cfRule>
  </conditionalFormatting>
  <conditionalFormatting sqref="G33:G36">
    <cfRule type="expression" dxfId="8" priority="9" stopIfTrue="1">
      <formula>AND($C33="A")</formula>
    </cfRule>
  </conditionalFormatting>
  <conditionalFormatting sqref="G38:K38 M38">
    <cfRule type="expression" dxfId="7" priority="7" stopIfTrue="1">
      <formula>AND($C38="A")</formula>
    </cfRule>
  </conditionalFormatting>
  <conditionalFormatting sqref="D38:K38 M38">
    <cfRule type="expression" dxfId="6" priority="8" stopIfTrue="1">
      <formula>AND(OR($C38="A",$C38="I"))</formula>
    </cfRule>
  </conditionalFormatting>
  <conditionalFormatting sqref="F38">
    <cfRule type="cellIs" dxfId="5" priority="6" stopIfTrue="1" operator="equal">
      <formula>"!"</formula>
    </cfRule>
  </conditionalFormatting>
  <conditionalFormatting sqref="G39:K41 M39:M41">
    <cfRule type="expression" dxfId="4" priority="4" stopIfTrue="1">
      <formula>AND($C39="A")</formula>
    </cfRule>
  </conditionalFormatting>
  <conditionalFormatting sqref="D39:K41 M39:M41">
    <cfRule type="expression" dxfId="3" priority="5" stopIfTrue="1">
      <formula>AND(OR($C39="A",$C39="I"))</formula>
    </cfRule>
  </conditionalFormatting>
  <conditionalFormatting sqref="F39:F41">
    <cfRule type="cellIs" dxfId="2" priority="3" stopIfTrue="1" operator="equal">
      <formula>"!"</formula>
    </cfRule>
  </conditionalFormatting>
  <conditionalFormatting sqref="M42:M43">
    <cfRule type="expression" dxfId="1" priority="1" stopIfTrue="1">
      <formula>AND($C42="A")</formula>
    </cfRule>
  </conditionalFormatting>
  <conditionalFormatting sqref="M42:M43">
    <cfRule type="expression" dxfId="0" priority="2" stopIfTrue="1">
      <formula>AND(OR($C42="A",$C42="I"))</formula>
    </cfRule>
  </conditionalFormatting>
  <dataValidations count="1">
    <dataValidation type="list" allowBlank="1" showInputMessage="1" showErrorMessage="1" sqref="E1:E6">
      <formula1>"0,3,7,10,JA,NEIN"</formula1>
    </dataValidation>
  </dataValidations>
  <pageMargins left="0.7" right="0.7" top="0.78740157499999996" bottom="0.78740157499999996" header="0.3" footer="0.3"/>
  <pageSetup paperSize="9" orientation="portrait" r:id="rId6"/>
  <extLst>
    <ext xmlns:x14="http://schemas.microsoft.com/office/spreadsheetml/2009/9/main" uri="{CCE6A557-97BC-4b89-ADB6-D9C93CAAB3DF}">
      <x14:dataValidations xmlns:xm="http://schemas.microsoft.com/office/excel/2006/main" count="3">
        <x14:dataValidation type="list" allowBlank="1" showInputMessage="1" showErrorMessage="1">
          <x14:formula1>
            <xm:f>Wertung!$A$1:$A$7</xm:f>
          </x14:formula1>
          <xm:sqref>E11 E21</xm:sqref>
        </x14:dataValidation>
        <x14:dataValidation type="list" allowBlank="1" showInputMessage="1" showErrorMessage="1">
          <x14:formula1>
            <xm:f>Wertung!$A$1:$A$2</xm:f>
          </x14:formula1>
          <xm:sqref>E9:E10 E15 E18 E20 E22 E26:E27 E30:E31 E37 E42 E43</xm:sqref>
        </x14:dataValidation>
        <x14:dataValidation type="list" allowBlank="1" showInputMessage="1" showErrorMessage="1">
          <x14:formula1>
            <xm:f>Wertung!$A$3:$A$7</xm:f>
          </x14:formula1>
          <xm:sqref>E32:E36 E28:E29 E24:E25 E23 E19 E16:E17 E13:E14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8" sqref="A8"/>
    </sheetView>
  </sheetViews>
  <sheetFormatPr defaultColWidth="11.42578125" defaultRowHeight="15" x14ac:dyDescent="0.25"/>
  <sheetData>
    <row r="1" spans="1:1" x14ac:dyDescent="0.25">
      <c r="A1" t="s">
        <v>86</v>
      </c>
    </row>
    <row r="2" spans="1:1" x14ac:dyDescent="0.25">
      <c r="A2" t="s">
        <v>87</v>
      </c>
    </row>
    <row r="3" spans="1:1" x14ac:dyDescent="0.25">
      <c r="A3">
        <v>0</v>
      </c>
    </row>
    <row r="4" spans="1:1" x14ac:dyDescent="0.25">
      <c r="A4">
        <v>1</v>
      </c>
    </row>
    <row r="5" spans="1:1" x14ac:dyDescent="0.25">
      <c r="A5">
        <v>2</v>
      </c>
    </row>
    <row r="6" spans="1:1" x14ac:dyDescent="0.25">
      <c r="A6">
        <v>3</v>
      </c>
    </row>
    <row r="7" spans="1:1" x14ac:dyDescent="0.25">
      <c r="A7">
        <v>4</v>
      </c>
    </row>
  </sheetData>
  <customSheetViews>
    <customSheetView guid="{0903C145-1489-4CFE-A742-DBE3EBABF185}">
      <selection activeCell="A8" sqref="A8"/>
      <pageMargins left="0.7" right="0.7" top="0.78740157499999996" bottom="0.78740157499999996" header="0.3" footer="0.3"/>
      <pageSetup paperSize="9" orientation="portrait" r:id="rId1"/>
    </customSheetView>
    <customSheetView guid="{8A174809-E5E9-4F9D-9D63-59C2FC8D559D}">
      <selection activeCell="A8" sqref="A8"/>
      <pageMargins left="0.7" right="0.7" top="0.78740157499999996" bottom="0.78740157499999996" header="0.3" footer="0.3"/>
      <pageSetup paperSize="9" orientation="portrait" r:id="rId2"/>
    </customSheetView>
    <customSheetView guid="{D081892C-0F3A-418D-9E33-A6263162F0B3}">
      <selection activeCell="A8" sqref="A8"/>
      <pageMargins left="0.7" right="0.7" top="0.78740157499999996" bottom="0.78740157499999996" header="0.3" footer="0.3"/>
      <pageSetup paperSize="9" orientation="portrait" r:id="rId3"/>
    </customSheetView>
    <customSheetView guid="{A6271D23-1095-4550-99A9-94252C27BD00}">
      <selection activeCell="A8" sqref="A8"/>
      <pageMargins left="0.7" right="0.7" top="0.78740157499999996" bottom="0.78740157499999996" header="0.3" footer="0.3"/>
      <pageSetup paperSize="9" orientation="portrait" r:id="rId4"/>
    </customSheetView>
    <customSheetView guid="{7D93F037-56BE-9D41-AFEB-851DD602AEF2}">
      <selection activeCell="A8" sqref="A8"/>
      <pageMargins left="0.7" right="0.7" top="0.78740157499999996" bottom="0.78740157499999996" header="0.3" footer="0.3"/>
      <pageSetup paperSize="9" orientation="portrait" r:id="rId5"/>
    </customSheetView>
  </customSheetViews>
  <pageMargins left="0.7" right="0.7" top="0.78740157499999996" bottom="0.78740157499999996"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Allg Angaben</vt:lpstr>
      <vt:lpstr>Übersicht</vt:lpstr>
      <vt:lpstr>KH1</vt:lpstr>
      <vt:lpstr>KH2</vt:lpstr>
      <vt:lpstr>KH3</vt:lpstr>
      <vt:lpstr>KH4</vt:lpstr>
      <vt:lpstr>KH5</vt:lpstr>
      <vt:lpstr>KH6</vt:lpstr>
      <vt:lpstr>Wertung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Schwarz</dc:creator>
  <cp:lastModifiedBy>Bird &amp; Bird LLP</cp:lastModifiedBy>
  <dcterms:created xsi:type="dcterms:W3CDTF">2016-12-22T11:33:49Z</dcterms:created>
  <dcterms:modified xsi:type="dcterms:W3CDTF">2017-01-27T16:00:46Z</dcterms:modified>
</cp:coreProperties>
</file>